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ZVJEŠTAJI O IZVRŠENJU DRŽAVNOG PRORAČUNA\godišnji 2025\RADNA VERZIJA\Izvršenje DPRH 2025\1. OPĆI I POSEBNI DIO\1. OPĆI DIO\"/>
    </mc:Choice>
  </mc:AlternateContent>
  <bookViews>
    <workbookView xWindow="0" yWindow="0" windowWidth="28800" windowHeight="11700"/>
  </bookViews>
  <sheets>
    <sheet name="List1" sheetId="1" r:id="rId1"/>
  </sheets>
  <definedNames>
    <definedName name="_xlnm.Print_Area" localSheetId="0">List1!$A$1:$H$72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2" i="1"/>
  <c r="D32" i="1"/>
  <c r="E32" i="1" l="1"/>
  <c r="F32" i="1"/>
  <c r="F33" i="1"/>
  <c r="C29" i="1" l="1"/>
  <c r="C19" i="1"/>
  <c r="C16" i="1"/>
  <c r="C20" i="1" s="1"/>
  <c r="F29" i="1" l="1"/>
  <c r="E29" i="1"/>
  <c r="E33" i="1" s="1"/>
  <c r="D29" i="1"/>
  <c r="D33" i="1" s="1"/>
  <c r="D16" i="1" l="1"/>
  <c r="D19" i="1"/>
  <c r="E16" i="1"/>
  <c r="G14" i="1"/>
  <c r="F16" i="1"/>
  <c r="F19" i="1"/>
  <c r="D20" i="1" l="1"/>
  <c r="G15" i="1"/>
  <c r="H15" i="1"/>
  <c r="G16" i="1"/>
  <c r="H16" i="1"/>
  <c r="G17" i="1"/>
  <c r="H17" i="1"/>
  <c r="G18" i="1"/>
  <c r="H18" i="1"/>
  <c r="H19" i="1"/>
  <c r="H14" i="1"/>
  <c r="H28" i="1"/>
  <c r="H30" i="1"/>
  <c r="H31" i="1"/>
  <c r="H27" i="1"/>
  <c r="G28" i="1"/>
  <c r="G30" i="1"/>
  <c r="G31" i="1"/>
  <c r="G27" i="1"/>
  <c r="F20" i="1" l="1"/>
  <c r="E19" i="1"/>
  <c r="G19" i="1" s="1"/>
  <c r="H32" i="1" l="1"/>
  <c r="H29" i="1"/>
  <c r="G29" i="1"/>
  <c r="E20" i="1"/>
  <c r="H20" i="1"/>
  <c r="G32" i="1" l="1"/>
  <c r="G20" i="1"/>
</calcChain>
</file>

<file path=xl/sharedStrings.xml><?xml version="1.0" encoding="utf-8"?>
<sst xmlns="http://schemas.openxmlformats.org/spreadsheetml/2006/main" count="44" uniqueCount="34">
  <si>
    <t>BROJČANA OZNAKA I NAZIV</t>
  </si>
  <si>
    <t>INDEKS</t>
  </si>
  <si>
    <t>6=5/4*100</t>
  </si>
  <si>
    <t>PRIHODI POSLOVANJA</t>
  </si>
  <si>
    <t>PRIHODI OD PRODAJE NEFINANCIJSKE IMOVINE</t>
  </si>
  <si>
    <t>UKUPNI PRIHODI</t>
  </si>
  <si>
    <t>RASHODI POSLOVANJA</t>
  </si>
  <si>
    <t>RASHODI ZA NABAVU NEFINANCIJSKE IMOVINE</t>
  </si>
  <si>
    <t>UKUPNI RASHODI</t>
  </si>
  <si>
    <t>RAZLIKA - VIŠAK / MANJAK</t>
  </si>
  <si>
    <t>PRIMICI OD FINANCIJSKE IMOVINE I ZADUŽIVANJA</t>
  </si>
  <si>
    <t>IZDACI ZA FINANCIJSKU IMOVINU I OTPLATE ZAJMOVA</t>
  </si>
  <si>
    <t>NETO  FINANCIRANJE</t>
  </si>
  <si>
    <t>VIŠAK / MANJAK + NETO FINANCIRANJE</t>
  </si>
  <si>
    <t>BDP - Državni zavod za statistiku</t>
  </si>
  <si>
    <t>%  od  BDP</t>
  </si>
  <si>
    <t xml:space="preserve">                                                          Članak 2.</t>
  </si>
  <si>
    <t xml:space="preserve">Prihodi i izdaci po grupama  utvrđuju se u Bilanci prihoda i rashoda </t>
  </si>
  <si>
    <t>za 2000. godinu,  kako slijedi:</t>
  </si>
  <si>
    <t xml:space="preserve">RAZLIKA PRIMITAKA I IZDATAKA </t>
  </si>
  <si>
    <t>PRIJENOS SREDSTAVA IZ PRETHODNE GODINE</t>
  </si>
  <si>
    <t>7=5/2*100</t>
  </si>
  <si>
    <t xml:space="preserve">SAŽETAK RAČUNA PRIHODA I RASHODA </t>
  </si>
  <si>
    <t>SAŽETAK RAČUNA  FINANCIRANJA</t>
  </si>
  <si>
    <t>PRIJENOS SREDSTAVA U SLJEDEĆU GODINU</t>
  </si>
  <si>
    <t>IZVRŠENJE
2024.</t>
  </si>
  <si>
    <t>Izvještaj o izvršenju Državnog proračuna Republike Hrvatske za 2025. godinu</t>
  </si>
  <si>
    <t>1. OPĆI DIO DRŽAVNOG PRORAČUNA REPUBLIKE HRVATSKE ZA 2025. GODINU</t>
  </si>
  <si>
    <t>1.1. SAŽETAK RAČUNA PRIHODA I RASHODA I RAČUNA FINANCIRANJA ZA 2025. GODINU</t>
  </si>
  <si>
    <t>Državni proračun Republike Hrvatske za 2025. godinu (Narodne novine,  broj 149/24 i 134/25) ostvaren je u 2025. godini, kako slijedi:</t>
  </si>
  <si>
    <t>REBALANS 2025.</t>
  </si>
  <si>
    <t>TEKUĆI PLAN
2025.</t>
  </si>
  <si>
    <t>IZVRŠENJE
2025.</t>
  </si>
  <si>
    <t>Prihodi i rashodi te primici i izdaci po ekonomskoj klasifikaciji utvrđeni u Računu prihoda i rashoda i Računu financiranja ostvareni su u 2025. godini kako slijedi: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</si>
</sst>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&quot;kn&quot;\ * #,##0.00_-;\-&quot;kn&quot;\ * #,##0.00_-;_-&quot;kn&quot;\ * &quot;-&quot;??_-;_-@_-"/>
  </numFmts>
  <fonts count="73">
    <font>
      <sz val="11"/>
      <color theme="1"/>
      <name val="Calibri"/>
      <family val="2"/>
      <charset val="238"/>
      <scheme val="minor"/>
    </font>
    <font>
      <sz val="10"/>
      <name val="Geneva"/>
      <charset val="238"/>
    </font>
    <font>
      <b/>
      <sz val="16"/>
      <name val="Times New Roman"/>
      <family val="1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b/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1"/>
      <name val="Times New Roman"/>
      <family val="1"/>
      <charset val="238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4"/>
      <name val="Geneva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8"/>
      <name val="Arial"/>
      <family val="2"/>
      <charset val="238"/>
    </font>
    <font>
      <sz val="10"/>
      <color indexed="8"/>
      <name val="MS Sans Serif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10"/>
      <color indexed="44"/>
      <name val="Arial"/>
      <family val="2"/>
      <charset val="238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0"/>
      <charset val="238"/>
    </font>
    <font>
      <b/>
      <sz val="16"/>
      <name val="Arial"/>
      <family val="2"/>
      <charset val="238"/>
    </font>
    <font>
      <sz val="19"/>
      <name val="Arial"/>
      <family val="2"/>
    </font>
    <font>
      <sz val="8"/>
      <color indexed="14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10"/>
      <color indexed="20"/>
      <name val="Arial"/>
      <family val="2"/>
    </font>
    <font>
      <b/>
      <sz val="9"/>
      <color indexed="20"/>
      <name val="Arial"/>
      <family val="2"/>
    </font>
    <font>
      <sz val="12"/>
      <name val="Times New Roman"/>
      <family val="1"/>
      <charset val="238"/>
    </font>
    <font>
      <b/>
      <sz val="22"/>
      <name val="Times New Roman"/>
      <family val="1"/>
    </font>
    <font>
      <b/>
      <sz val="18"/>
      <name val="Times New Roman"/>
      <family val="1"/>
      <charset val="238"/>
    </font>
    <font>
      <sz val="1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</fonts>
  <fills count="8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50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</borders>
  <cellStyleXfs count="277">
    <xf numFmtId="0" fontId="0" fillId="0" borderId="0"/>
    <xf numFmtId="0" fontId="1" fillId="0" borderId="0"/>
    <xf numFmtId="165" fontId="5" fillId="0" borderId="0" applyFont="0" applyFill="0" applyBorder="0" applyAlignment="0" applyProtection="0"/>
    <xf numFmtId="0" fontId="1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8" borderId="0" applyNumberFormat="0" applyBorder="0" applyAlignment="0" applyProtection="0"/>
    <xf numFmtId="0" fontId="22" fillId="27" borderId="0" applyNumberFormat="0" applyBorder="0" applyAlignment="0" applyProtection="0"/>
    <xf numFmtId="0" fontId="24" fillId="18" borderId="0" applyNumberFormat="0" applyBorder="0" applyAlignment="0" applyProtection="0"/>
    <xf numFmtId="0" fontId="25" fillId="28" borderId="8" applyNumberFormat="0" applyAlignment="0" applyProtection="0"/>
    <xf numFmtId="0" fontId="26" fillId="19" borderId="9" applyNumberFormat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27" borderId="8" applyNumberFormat="0" applyAlignment="0" applyProtection="0"/>
    <xf numFmtId="0" fontId="34" fillId="0" borderId="14" applyNumberFormat="0" applyFill="0" applyAlignment="0" applyProtection="0"/>
    <xf numFmtId="0" fontId="35" fillId="27" borderId="0" applyNumberFormat="0" applyBorder="0" applyAlignment="0" applyProtection="0"/>
    <xf numFmtId="4" fontId="37" fillId="36" borderId="15" applyNumberFormat="0" applyProtection="0">
      <alignment vertical="center"/>
    </xf>
    <xf numFmtId="4" fontId="38" fillId="36" borderId="15" applyNumberFormat="0" applyProtection="0">
      <alignment vertical="center"/>
    </xf>
    <xf numFmtId="4" fontId="37" fillId="36" borderId="15" applyNumberFormat="0" applyProtection="0">
      <alignment horizontal="left" vertical="center" indent="1"/>
    </xf>
    <xf numFmtId="0" fontId="37" fillId="36" borderId="15" applyNumberFormat="0" applyProtection="0">
      <alignment horizontal="left" vertical="top" indent="1"/>
    </xf>
    <xf numFmtId="4" fontId="37" fillId="2" borderId="0" applyNumberFormat="0" applyProtection="0">
      <alignment horizontal="left" vertical="center" indent="1"/>
    </xf>
    <xf numFmtId="4" fontId="20" fillId="7" borderId="15" applyNumberFormat="0" applyProtection="0">
      <alignment horizontal="right" vertical="center"/>
    </xf>
    <xf numFmtId="4" fontId="20" fillId="3" borderId="15" applyNumberFormat="0" applyProtection="0">
      <alignment horizontal="right" vertical="center"/>
    </xf>
    <xf numFmtId="4" fontId="20" fillId="34" borderId="15" applyNumberFormat="0" applyProtection="0">
      <alignment horizontal="right" vertical="center"/>
    </xf>
    <xf numFmtId="4" fontId="20" fillId="35" borderId="15" applyNumberFormat="0" applyProtection="0">
      <alignment horizontal="right" vertical="center"/>
    </xf>
    <xf numFmtId="4" fontId="20" fillId="37" borderId="15" applyNumberFormat="0" applyProtection="0">
      <alignment horizontal="right" vertical="center"/>
    </xf>
    <xf numFmtId="4" fontId="20" fillId="38" borderId="15" applyNumberFormat="0" applyProtection="0">
      <alignment horizontal="right" vertical="center"/>
    </xf>
    <xf numFmtId="4" fontId="20" fillId="9" borderId="15" applyNumberFormat="0" applyProtection="0">
      <alignment horizontal="right" vertical="center"/>
    </xf>
    <xf numFmtId="4" fontId="20" fillId="29" borderId="15" applyNumberFormat="0" applyProtection="0">
      <alignment horizontal="right" vertical="center"/>
    </xf>
    <xf numFmtId="4" fontId="20" fillId="39" borderId="15" applyNumberFormat="0" applyProtection="0">
      <alignment horizontal="right" vertical="center"/>
    </xf>
    <xf numFmtId="4" fontId="37" fillId="40" borderId="16" applyNumberFormat="0" applyProtection="0">
      <alignment horizontal="left" vertical="center" indent="1"/>
    </xf>
    <xf numFmtId="4" fontId="20" fillId="41" borderId="0" applyNumberFormat="0" applyProtection="0">
      <alignment horizontal="left" vertical="center" indent="1"/>
    </xf>
    <xf numFmtId="4" fontId="39" fillId="8" borderId="0" applyNumberFormat="0" applyProtection="0">
      <alignment horizontal="left" vertical="center" indent="1"/>
    </xf>
    <xf numFmtId="4" fontId="20" fillId="2" borderId="15" applyNumberFormat="0" applyProtection="0">
      <alignment horizontal="right" vertical="center"/>
    </xf>
    <xf numFmtId="4" fontId="40" fillId="41" borderId="0" applyNumberFormat="0" applyProtection="0">
      <alignment horizontal="left" vertical="center" indent="1"/>
    </xf>
    <xf numFmtId="4" fontId="40" fillId="2" borderId="0" applyNumberFormat="0" applyProtection="0">
      <alignment horizontal="left" vertical="center" indent="1"/>
    </xf>
    <xf numFmtId="0" fontId="5" fillId="8" borderId="15" applyNumberFormat="0" applyProtection="0">
      <alignment horizontal="left" vertical="center" indent="1"/>
    </xf>
    <xf numFmtId="0" fontId="5" fillId="8" borderId="15" applyNumberFormat="0" applyProtection="0">
      <alignment horizontal="left" vertical="top" indent="1"/>
    </xf>
    <xf numFmtId="0" fontId="5" fillId="2" borderId="15" applyNumberFormat="0" applyProtection="0">
      <alignment horizontal="left" vertical="center" indent="1"/>
    </xf>
    <xf numFmtId="0" fontId="5" fillId="2" borderId="15" applyNumberFormat="0" applyProtection="0">
      <alignment horizontal="left" vertical="top" indent="1"/>
    </xf>
    <xf numFmtId="0" fontId="5" fillId="6" borderId="15" applyNumberFormat="0" applyProtection="0">
      <alignment horizontal="left" vertical="center" indent="1"/>
    </xf>
    <xf numFmtId="0" fontId="5" fillId="6" borderId="15" applyNumberFormat="0" applyProtection="0">
      <alignment horizontal="left" vertical="top" indent="1"/>
    </xf>
    <xf numFmtId="0" fontId="5" fillId="41" borderId="15" applyNumberFormat="0" applyProtection="0">
      <alignment horizontal="left" vertical="center" indent="1"/>
    </xf>
    <xf numFmtId="0" fontId="5" fillId="41" borderId="15" applyNumberFormat="0" applyProtection="0">
      <alignment horizontal="left" vertical="top" indent="1"/>
    </xf>
    <xf numFmtId="0" fontId="5" fillId="5" borderId="3" applyNumberFormat="0">
      <protection locked="0"/>
    </xf>
    <xf numFmtId="4" fontId="20" fillId="4" borderId="15" applyNumberFormat="0" applyProtection="0">
      <alignment vertical="center"/>
    </xf>
    <xf numFmtId="4" fontId="41" fillId="4" borderId="15" applyNumberFormat="0" applyProtection="0">
      <alignment vertical="center"/>
    </xf>
    <xf numFmtId="4" fontId="20" fillId="4" borderId="15" applyNumberFormat="0" applyProtection="0">
      <alignment horizontal="left" vertical="center" indent="1"/>
    </xf>
    <xf numFmtId="0" fontId="20" fillId="4" borderId="15" applyNumberFormat="0" applyProtection="0">
      <alignment horizontal="left" vertical="top" indent="1"/>
    </xf>
    <xf numFmtId="4" fontId="20" fillId="41" borderId="15" applyNumberFormat="0" applyProtection="0">
      <alignment horizontal="right" vertical="center"/>
    </xf>
    <xf numFmtId="4" fontId="41" fillId="41" borderId="15" applyNumberFormat="0" applyProtection="0">
      <alignment horizontal="right" vertical="center"/>
    </xf>
    <xf numFmtId="4" fontId="20" fillId="2" borderId="15" applyNumberFormat="0" applyProtection="0">
      <alignment horizontal="left" vertical="center" indent="1"/>
    </xf>
    <xf numFmtId="0" fontId="20" fillId="2" borderId="15" applyNumberFormat="0" applyProtection="0">
      <alignment horizontal="left" vertical="top" indent="1"/>
    </xf>
    <xf numFmtId="4" fontId="42" fillId="42" borderId="0" applyNumberFormat="0" applyProtection="0">
      <alignment horizontal="left" vertical="center" indent="1"/>
    </xf>
    <xf numFmtId="4" fontId="43" fillId="41" borderId="15" applyNumberFormat="0" applyProtection="0">
      <alignment horizontal="right" vertical="center"/>
    </xf>
    <xf numFmtId="0" fontId="44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6" fillId="43" borderId="0"/>
    <xf numFmtId="0" fontId="5" fillId="0" borderId="0"/>
    <xf numFmtId="0" fontId="5" fillId="0" borderId="0"/>
    <xf numFmtId="0" fontId="23" fillId="44" borderId="0" applyNumberFormat="0" applyBorder="0" applyAlignment="0" applyProtection="0"/>
    <xf numFmtId="0" fontId="23" fillId="22" borderId="0" applyNumberFormat="0" applyBorder="0" applyAlignment="0" applyProtection="0"/>
    <xf numFmtId="0" fontId="2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21" borderId="0" applyNumberFormat="0" applyBorder="0" applyAlignment="0" applyProtection="0"/>
    <xf numFmtId="0" fontId="22" fillId="18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2" fillId="49" borderId="0" applyNumberFormat="0" applyBorder="0" applyAlignment="0" applyProtection="0"/>
    <xf numFmtId="0" fontId="23" fillId="46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3" fillId="20" borderId="0" applyNumberFormat="0" applyBorder="0" applyAlignment="0" applyProtection="0"/>
    <xf numFmtId="0" fontId="22" fillId="45" borderId="0" applyNumberFormat="0" applyBorder="0" applyAlignment="0" applyProtection="0"/>
    <xf numFmtId="0" fontId="23" fillId="27" borderId="0" applyNumberFormat="0" applyBorder="0" applyAlignment="0" applyProtection="0"/>
    <xf numFmtId="0" fontId="22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9" fillId="33" borderId="0" applyNumberFormat="0" applyBorder="0" applyAlignment="0" applyProtection="0"/>
    <xf numFmtId="0" fontId="48" fillId="53" borderId="18">
      <alignment horizontal="center" vertical="top" wrapText="1"/>
    </xf>
    <xf numFmtId="0" fontId="48" fillId="53" borderId="18">
      <alignment horizontal="center" vertical="top" wrapText="1"/>
    </xf>
    <xf numFmtId="0" fontId="5" fillId="0" borderId="0"/>
    <xf numFmtId="0" fontId="46" fillId="43" borderId="0"/>
    <xf numFmtId="0" fontId="46" fillId="43" borderId="0"/>
    <xf numFmtId="0" fontId="5" fillId="0" borderId="0"/>
    <xf numFmtId="0" fontId="5" fillId="0" borderId="0"/>
    <xf numFmtId="0" fontId="18" fillId="0" borderId="0"/>
    <xf numFmtId="0" fontId="5" fillId="26" borderId="7" applyNumberFormat="0" applyFont="0" applyAlignment="0" applyProtection="0"/>
    <xf numFmtId="0" fontId="36" fillId="28" borderId="13" applyNumberFormat="0" applyAlignment="0" applyProtection="0"/>
    <xf numFmtId="4" fontId="20" fillId="54" borderId="13" applyNumberFormat="0" applyProtection="0">
      <alignment vertical="center"/>
    </xf>
    <xf numFmtId="4" fontId="49" fillId="36" borderId="19" applyNumberFormat="0" applyProtection="0">
      <alignment vertical="center"/>
    </xf>
    <xf numFmtId="4" fontId="38" fillId="54" borderId="15" applyNumberFormat="0" applyProtection="0">
      <alignment vertical="center"/>
    </xf>
    <xf numFmtId="4" fontId="41" fillId="54" borderId="13" applyNumberFormat="0" applyProtection="0">
      <alignment vertical="center"/>
    </xf>
    <xf numFmtId="4" fontId="50" fillId="54" borderId="19" applyNumberFormat="0" applyProtection="0">
      <alignment vertical="center"/>
    </xf>
    <xf numFmtId="4" fontId="37" fillId="54" borderId="15" applyNumberFormat="0" applyProtection="0">
      <alignment horizontal="left" vertical="center" indent="1"/>
    </xf>
    <xf numFmtId="4" fontId="20" fillId="54" borderId="13" applyNumberFormat="0" applyProtection="0">
      <alignment horizontal="left" vertical="center" indent="1"/>
    </xf>
    <xf numFmtId="4" fontId="49" fillId="54" borderId="19" applyNumberFormat="0" applyProtection="0">
      <alignment horizontal="left" vertical="center" indent="1" justifyLastLine="1"/>
    </xf>
    <xf numFmtId="0" fontId="37" fillId="54" borderId="15" applyNumberFormat="0" applyProtection="0">
      <alignment horizontal="left" vertical="top" indent="1"/>
    </xf>
    <xf numFmtId="4" fontId="20" fillId="54" borderId="13" applyNumberFormat="0" applyProtection="0">
      <alignment horizontal="left" vertical="center" indent="1"/>
    </xf>
    <xf numFmtId="0" fontId="51" fillId="36" borderId="15" applyNumberFormat="0" applyProtection="0">
      <alignment horizontal="left" vertical="top" indent="1"/>
    </xf>
    <xf numFmtId="4" fontId="37" fillId="55" borderId="0" applyNumberFormat="0" applyProtection="0">
      <alignment horizontal="left" vertical="center" indent="1"/>
    </xf>
    <xf numFmtId="0" fontId="48" fillId="6" borderId="13" applyNumberFormat="0" applyProtection="0">
      <alignment horizontal="left" vertical="center" indent="1"/>
    </xf>
    <xf numFmtId="4" fontId="49" fillId="56" borderId="19" applyNumberFormat="0" applyProtection="0">
      <alignment horizontal="left" vertical="center" indent="1" justifyLastLine="1"/>
    </xf>
    <xf numFmtId="4" fontId="20" fillId="57" borderId="13" applyNumberFormat="0" applyProtection="0">
      <alignment horizontal="right" vertical="center"/>
    </xf>
    <xf numFmtId="4" fontId="49" fillId="7" borderId="19" applyNumberFormat="0" applyProtection="0">
      <alignment horizontal="right" vertical="center"/>
    </xf>
    <xf numFmtId="4" fontId="20" fillId="58" borderId="13" applyNumberFormat="0" applyProtection="0">
      <alignment horizontal="right" vertical="center"/>
    </xf>
    <xf numFmtId="4" fontId="49" fillId="59" borderId="19" applyNumberFormat="0" applyProtection="0">
      <alignment horizontal="right" vertical="center"/>
    </xf>
    <xf numFmtId="4" fontId="20" fillId="60" borderId="13" applyNumberFormat="0" applyProtection="0">
      <alignment horizontal="right" vertical="center"/>
    </xf>
    <xf numFmtId="4" fontId="49" fillId="34" borderId="20" applyNumberFormat="0" applyProtection="0">
      <alignment horizontal="right" vertical="center"/>
    </xf>
    <xf numFmtId="4" fontId="20" fillId="61" borderId="13" applyNumberFormat="0" applyProtection="0">
      <alignment horizontal="right" vertical="center"/>
    </xf>
    <xf numFmtId="4" fontId="49" fillId="35" borderId="19" applyNumberFormat="0" applyProtection="0">
      <alignment horizontal="right" vertical="center"/>
    </xf>
    <xf numFmtId="4" fontId="20" fillId="62" borderId="13" applyNumberFormat="0" applyProtection="0">
      <alignment horizontal="right" vertical="center"/>
    </xf>
    <xf numFmtId="4" fontId="49" fillId="37" borderId="19" applyNumberFormat="0" applyProtection="0">
      <alignment horizontal="right" vertical="center"/>
    </xf>
    <xf numFmtId="4" fontId="20" fillId="63" borderId="13" applyNumberFormat="0" applyProtection="0">
      <alignment horizontal="right" vertical="center"/>
    </xf>
    <xf numFmtId="4" fontId="49" fillId="38" borderId="19" applyNumberFormat="0" applyProtection="0">
      <alignment horizontal="right" vertical="center"/>
    </xf>
    <xf numFmtId="4" fontId="20" fillId="64" borderId="13" applyNumberFormat="0" applyProtection="0">
      <alignment horizontal="right" vertical="center"/>
    </xf>
    <xf numFmtId="4" fontId="49" fillId="9" borderId="19" applyNumberFormat="0" applyProtection="0">
      <alignment horizontal="right" vertical="center"/>
    </xf>
    <xf numFmtId="4" fontId="20" fillId="65" borderId="13" applyNumberFormat="0" applyProtection="0">
      <alignment horizontal="right" vertical="center"/>
    </xf>
    <xf numFmtId="4" fontId="49" fillId="29" borderId="19" applyNumberFormat="0" applyProtection="0">
      <alignment horizontal="right" vertical="center"/>
    </xf>
    <xf numFmtId="4" fontId="20" fillId="66" borderId="13" applyNumberFormat="0" applyProtection="0">
      <alignment horizontal="right" vertical="center"/>
    </xf>
    <xf numFmtId="4" fontId="49" fillId="39" borderId="19" applyNumberFormat="0" applyProtection="0">
      <alignment horizontal="right" vertical="center"/>
    </xf>
    <xf numFmtId="4" fontId="37" fillId="67" borderId="13" applyNumberFormat="0" applyProtection="0">
      <alignment horizontal="left" vertical="center" indent="1"/>
    </xf>
    <xf numFmtId="4" fontId="49" fillId="40" borderId="20" applyNumberFormat="0" applyProtection="0">
      <alignment horizontal="left" vertical="center" indent="1" justifyLastLine="1"/>
    </xf>
    <xf numFmtId="4" fontId="20" fillId="68" borderId="21" applyNumberFormat="0" applyProtection="0">
      <alignment horizontal="left" vertical="center" indent="1"/>
    </xf>
    <xf numFmtId="4" fontId="52" fillId="8" borderId="20" applyNumberFormat="0" applyProtection="0">
      <alignment horizontal="left" vertical="center" indent="1" justifyLastLine="1"/>
    </xf>
    <xf numFmtId="4" fontId="39" fillId="69" borderId="0" applyNumberFormat="0" applyProtection="0">
      <alignment horizontal="left" vertical="center" indent="1"/>
    </xf>
    <xf numFmtId="4" fontId="52" fillId="8" borderId="20" applyNumberFormat="0" applyProtection="0">
      <alignment horizontal="left" vertical="center" indent="1" justifyLastLine="1"/>
    </xf>
    <xf numFmtId="4" fontId="39" fillId="69" borderId="0" applyNumberFormat="0" applyProtection="0">
      <alignment horizontal="left" vertical="center" indent="1"/>
    </xf>
    <xf numFmtId="4" fontId="37" fillId="2" borderId="15" applyNumberFormat="0" applyProtection="0">
      <alignment horizontal="center" vertical="center"/>
    </xf>
    <xf numFmtId="0" fontId="53" fillId="6" borderId="13" applyNumberFormat="0" applyProtection="0">
      <alignment horizontal="center" vertical="center"/>
    </xf>
    <xf numFmtId="4" fontId="49" fillId="2" borderId="19" applyNumberFormat="0" applyProtection="0">
      <alignment horizontal="right" vertical="center"/>
    </xf>
    <xf numFmtId="4" fontId="40" fillId="41" borderId="0" applyNumberFormat="0" applyProtection="0">
      <alignment horizontal="left" vertical="center" indent="1"/>
    </xf>
    <xf numFmtId="4" fontId="40" fillId="68" borderId="13" applyNumberFormat="0" applyProtection="0">
      <alignment horizontal="left" vertical="center" indent="1"/>
    </xf>
    <xf numFmtId="4" fontId="49" fillId="41" borderId="20" applyNumberFormat="0" applyProtection="0">
      <alignment horizontal="left" vertical="center" indent="1" justifyLastLine="1"/>
    </xf>
    <xf numFmtId="4" fontId="40" fillId="55" borderId="0" applyNumberFormat="0" applyProtection="0">
      <alignment horizontal="left" vertical="center" indent="1"/>
    </xf>
    <xf numFmtId="4" fontId="40" fillId="70" borderId="13" applyNumberFormat="0" applyProtection="0">
      <alignment horizontal="left" vertical="center" indent="1"/>
    </xf>
    <xf numFmtId="4" fontId="49" fillId="2" borderId="20" applyNumberFormat="0" applyProtection="0">
      <alignment horizontal="left" vertical="center" indent="1" justifyLastLine="1"/>
    </xf>
    <xf numFmtId="4" fontId="40" fillId="55" borderId="0" applyNumberFormat="0" applyProtection="0">
      <alignment horizontal="left" vertical="center" indent="1"/>
    </xf>
    <xf numFmtId="0" fontId="48" fillId="69" borderId="15" applyNumberFormat="0" applyProtection="0">
      <alignment horizontal="left" vertical="center" indent="1"/>
    </xf>
    <xf numFmtId="0" fontId="5" fillId="70" borderId="13" applyNumberFormat="0" applyProtection="0">
      <alignment horizontal="left" vertical="center" wrapText="1" indent="1"/>
    </xf>
    <xf numFmtId="0" fontId="49" fillId="10" borderId="19" applyNumberFormat="0" applyProtection="0">
      <alignment horizontal="left" vertical="center" indent="1" justifyLastLine="1"/>
    </xf>
    <xf numFmtId="0" fontId="5" fillId="70" borderId="13" applyNumberFormat="0" applyProtection="0">
      <alignment horizontal="left" vertical="center" wrapText="1" indent="1"/>
    </xf>
    <xf numFmtId="0" fontId="5" fillId="69" borderId="15" applyNumberFormat="0" applyProtection="0">
      <alignment horizontal="left" vertical="top" indent="1"/>
    </xf>
    <xf numFmtId="0" fontId="5" fillId="70" borderId="13" applyNumberFormat="0" applyProtection="0">
      <alignment horizontal="left" vertical="center" indent="1"/>
    </xf>
    <xf numFmtId="0" fontId="49" fillId="8" borderId="15" applyNumberFormat="0" applyProtection="0">
      <alignment horizontal="left" vertical="top" indent="1"/>
    </xf>
    <xf numFmtId="0" fontId="5" fillId="69" borderId="15" applyNumberFormat="0" applyProtection="0">
      <alignment horizontal="left" vertical="top" indent="1"/>
    </xf>
    <xf numFmtId="0" fontId="48" fillId="55" borderId="15" applyNumberFormat="0" applyProtection="0">
      <alignment horizontal="left" vertical="center" indent="1"/>
    </xf>
    <xf numFmtId="0" fontId="5" fillId="71" borderId="13" applyNumberFormat="0" applyProtection="0">
      <alignment horizontal="left" vertical="center" wrapText="1" indent="1"/>
    </xf>
    <xf numFmtId="0" fontId="48" fillId="55" borderId="15" applyNumberFormat="0" applyProtection="0">
      <alignment horizontal="left" vertical="center" indent="1"/>
    </xf>
    <xf numFmtId="0" fontId="49" fillId="72" borderId="19" applyNumberFormat="0" applyProtection="0">
      <alignment horizontal="left" vertical="center" indent="1" justifyLastLine="1"/>
    </xf>
    <xf numFmtId="0" fontId="5" fillId="71" borderId="13" applyNumberFormat="0" applyProtection="0">
      <alignment horizontal="left" vertical="center" wrapText="1" indent="1"/>
    </xf>
    <xf numFmtId="0" fontId="5" fillId="55" borderId="15" applyNumberFormat="0" applyProtection="0">
      <alignment horizontal="left" vertical="top" indent="1"/>
    </xf>
    <xf numFmtId="0" fontId="5" fillId="71" borderId="13" applyNumberFormat="0" applyProtection="0">
      <alignment horizontal="left" vertical="center" indent="1"/>
    </xf>
    <xf numFmtId="0" fontId="49" fillId="2" borderId="15" applyNumberFormat="0" applyProtection="0">
      <alignment horizontal="left" vertical="top" indent="1"/>
    </xf>
    <xf numFmtId="0" fontId="5" fillId="55" borderId="15" applyNumberFormat="0" applyProtection="0">
      <alignment horizontal="left" vertical="top" indent="1"/>
    </xf>
    <xf numFmtId="0" fontId="48" fillId="73" borderId="15" applyNumberFormat="0" applyProtection="0">
      <alignment horizontal="left" vertical="center" indent="1"/>
    </xf>
    <xf numFmtId="0" fontId="5" fillId="53" borderId="13" applyNumberFormat="0" applyProtection="0">
      <alignment horizontal="left" vertical="center" wrapText="1" indent="1"/>
    </xf>
    <xf numFmtId="0" fontId="48" fillId="73" borderId="15" applyNumberFormat="0" applyProtection="0">
      <alignment horizontal="left" vertical="center" indent="1"/>
    </xf>
    <xf numFmtId="0" fontId="49" fillId="6" borderId="19" applyNumberFormat="0" applyProtection="0">
      <alignment horizontal="left" vertical="center" indent="1" justifyLastLine="1"/>
    </xf>
    <xf numFmtId="0" fontId="5" fillId="53" borderId="13" applyNumberFormat="0" applyProtection="0">
      <alignment horizontal="left" vertical="center" wrapText="1" indent="1"/>
    </xf>
    <xf numFmtId="0" fontId="5" fillId="73" borderId="15" applyNumberFormat="0" applyProtection="0">
      <alignment horizontal="left" vertical="top" indent="1"/>
    </xf>
    <xf numFmtId="0" fontId="5" fillId="53" borderId="13" applyNumberFormat="0" applyProtection="0">
      <alignment horizontal="left" vertical="center" indent="1"/>
    </xf>
    <xf numFmtId="0" fontId="49" fillId="6" borderId="15" applyNumberFormat="0" applyProtection="0">
      <alignment horizontal="left" vertical="top" indent="1"/>
    </xf>
    <xf numFmtId="0" fontId="5" fillId="73" borderId="15" applyNumberFormat="0" applyProtection="0">
      <alignment horizontal="left" vertical="top" indent="1"/>
    </xf>
    <xf numFmtId="0" fontId="5" fillId="74" borderId="15" applyNumberFormat="0" applyProtection="0">
      <alignment horizontal="left" vertical="center" indent="1"/>
    </xf>
    <xf numFmtId="0" fontId="5" fillId="75" borderId="13" applyNumberFormat="0" applyProtection="0">
      <alignment horizontal="left" vertical="center" wrapText="1" indent="1"/>
    </xf>
    <xf numFmtId="0" fontId="5" fillId="74" borderId="15" applyNumberFormat="0" applyProtection="0">
      <alignment horizontal="left" vertical="center" indent="1"/>
    </xf>
    <xf numFmtId="0" fontId="5" fillId="74" borderId="15" applyNumberFormat="0" applyProtection="0">
      <alignment horizontal="left" vertical="center" indent="1"/>
    </xf>
    <xf numFmtId="0" fontId="49" fillId="41" borderId="19" applyNumberFormat="0" applyProtection="0">
      <alignment horizontal="left" vertical="center" indent="1" justifyLastLine="1"/>
    </xf>
    <xf numFmtId="0" fontId="5" fillId="74" borderId="15" applyNumberFormat="0" applyProtection="0">
      <alignment horizontal="left" vertical="center" indent="1"/>
    </xf>
    <xf numFmtId="0" fontId="5" fillId="74" borderId="15" applyNumberFormat="0" applyProtection="0">
      <alignment horizontal="left" vertical="top" indent="1"/>
    </xf>
    <xf numFmtId="0" fontId="5" fillId="75" borderId="13" applyNumberFormat="0" applyProtection="0">
      <alignment horizontal="left" vertical="center" indent="1"/>
    </xf>
    <xf numFmtId="0" fontId="49" fillId="41" borderId="15" applyNumberFormat="0" applyProtection="0">
      <alignment horizontal="left" vertical="top" indent="1"/>
    </xf>
    <xf numFmtId="0" fontId="5" fillId="74" borderId="15" applyNumberFormat="0" applyProtection="0">
      <alignment horizontal="left" vertical="top" indent="1"/>
    </xf>
    <xf numFmtId="0" fontId="47" fillId="0" borderId="0"/>
    <xf numFmtId="0" fontId="5" fillId="0" borderId="0"/>
    <xf numFmtId="0" fontId="5" fillId="0" borderId="0"/>
    <xf numFmtId="0" fontId="49" fillId="5" borderId="22" applyNumberFormat="0">
      <protection locked="0"/>
    </xf>
    <xf numFmtId="0" fontId="47" fillId="0" borderId="0"/>
    <xf numFmtId="0" fontId="54" fillId="8" borderId="23" applyBorder="0"/>
    <xf numFmtId="4" fontId="20" fillId="76" borderId="15" applyNumberFormat="0" applyProtection="0">
      <alignment vertical="center"/>
    </xf>
    <xf numFmtId="4" fontId="20" fillId="76" borderId="13" applyNumberFormat="0" applyProtection="0">
      <alignment vertical="center"/>
    </xf>
    <xf numFmtId="4" fontId="55" fillId="4" borderId="15" applyNumberFormat="0" applyProtection="0">
      <alignment vertical="center"/>
    </xf>
    <xf numFmtId="4" fontId="41" fillId="76" borderId="15" applyNumberFormat="0" applyProtection="0">
      <alignment vertical="center"/>
    </xf>
    <xf numFmtId="4" fontId="41" fillId="76" borderId="13" applyNumberFormat="0" applyProtection="0">
      <alignment vertical="center"/>
    </xf>
    <xf numFmtId="4" fontId="56" fillId="0" borderId="2" applyNumberFormat="0" applyProtection="0">
      <alignment vertical="center"/>
    </xf>
    <xf numFmtId="4" fontId="20" fillId="76" borderId="15" applyNumberFormat="0" applyProtection="0">
      <alignment horizontal="left" vertical="center" indent="1"/>
    </xf>
    <xf numFmtId="4" fontId="20" fillId="76" borderId="13" applyNumberFormat="0" applyProtection="0">
      <alignment horizontal="left" vertical="center" indent="1"/>
    </xf>
    <xf numFmtId="4" fontId="55" fillId="10" borderId="15" applyNumberFormat="0" applyProtection="0">
      <alignment horizontal="left" vertical="center" indent="1"/>
    </xf>
    <xf numFmtId="0" fontId="20" fillId="76" borderId="15" applyNumberFormat="0" applyProtection="0">
      <alignment horizontal="left" vertical="top" indent="1"/>
    </xf>
    <xf numFmtId="4" fontId="20" fillId="76" borderId="13" applyNumberFormat="0" applyProtection="0">
      <alignment horizontal="left" vertical="center" indent="1"/>
    </xf>
    <xf numFmtId="0" fontId="55" fillId="4" borderId="15" applyNumberFormat="0" applyProtection="0">
      <alignment horizontal="left" vertical="top" indent="1"/>
    </xf>
    <xf numFmtId="4" fontId="20" fillId="0" borderId="13" applyNumberFormat="0" applyProtection="0">
      <alignment horizontal="right" vertical="center"/>
    </xf>
    <xf numFmtId="4" fontId="20" fillId="68" borderId="13" applyNumberFormat="0" applyProtection="0">
      <alignment horizontal="right" vertical="center"/>
    </xf>
    <xf numFmtId="4" fontId="49" fillId="0" borderId="19" applyNumberFormat="0" applyProtection="0">
      <alignment horizontal="right" vertical="center"/>
    </xf>
    <xf numFmtId="4" fontId="41" fillId="68" borderId="13" applyNumberFormat="0" applyProtection="0">
      <alignment horizontal="right" vertical="center"/>
    </xf>
    <xf numFmtId="4" fontId="50" fillId="77" borderId="19" applyNumberFormat="0" applyProtection="0">
      <alignment horizontal="right" vertical="center"/>
    </xf>
    <xf numFmtId="0" fontId="5" fillId="75" borderId="13" applyNumberFormat="0" applyProtection="0">
      <alignment horizontal="left" vertical="center" indent="1"/>
    </xf>
    <xf numFmtId="4" fontId="49" fillId="56" borderId="19" applyNumberFormat="0" applyProtection="0">
      <alignment horizontal="left" vertical="center" indent="1" justifyLastLine="1"/>
    </xf>
    <xf numFmtId="0" fontId="37" fillId="55" borderId="15" applyNumberFormat="0" applyProtection="0">
      <alignment horizontal="center" vertical="top" wrapText="1"/>
    </xf>
    <xf numFmtId="0" fontId="48" fillId="6" borderId="13" applyNumberFormat="0" applyProtection="0">
      <alignment horizontal="center" vertical="top" wrapText="1"/>
    </xf>
    <xf numFmtId="0" fontId="55" fillId="2" borderId="15" applyNumberFormat="0" applyProtection="0">
      <alignment horizontal="left" vertical="top" indent="1"/>
    </xf>
    <xf numFmtId="4" fontId="42" fillId="42" borderId="0" applyNumberFormat="0" applyProtection="0">
      <alignment horizontal="left" vertical="center" indent="1"/>
    </xf>
    <xf numFmtId="0" fontId="57" fillId="0" borderId="0" applyNumberFormat="0" applyProtection="0"/>
    <xf numFmtId="4" fontId="58" fillId="42" borderId="20" applyNumberFormat="0" applyProtection="0">
      <alignment horizontal="left" vertical="center" indent="1" justifyLastLine="1"/>
    </xf>
    <xf numFmtId="0" fontId="56" fillId="0" borderId="2"/>
    <xf numFmtId="4" fontId="43" fillId="68" borderId="13" applyNumberFormat="0" applyProtection="0">
      <alignment horizontal="right" vertical="center"/>
    </xf>
    <xf numFmtId="4" fontId="59" fillId="5" borderId="19" applyNumberFormat="0" applyProtection="0">
      <alignment horizontal="right" vertical="center"/>
    </xf>
    <xf numFmtId="0" fontId="60" fillId="78" borderId="0"/>
    <xf numFmtId="49" fontId="61" fillId="78" borderId="0"/>
    <xf numFmtId="49" fontId="62" fillId="78" borderId="24"/>
    <xf numFmtId="49" fontId="63" fillId="78" borderId="0"/>
    <xf numFmtId="0" fontId="60" fillId="77" borderId="24">
      <protection locked="0"/>
    </xf>
    <xf numFmtId="0" fontId="60" fillId="78" borderId="0"/>
    <xf numFmtId="0" fontId="64" fillId="79" borderId="0"/>
    <xf numFmtId="0" fontId="64" fillId="66" borderId="0"/>
    <xf numFmtId="0" fontId="64" fillId="61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9" fontId="64" fillId="78" borderId="0">
      <alignment horizontal="right" vertical="center"/>
    </xf>
    <xf numFmtId="49" fontId="64" fillId="78" borderId="0"/>
    <xf numFmtId="0" fontId="46" fillId="43" borderId="0"/>
    <xf numFmtId="0" fontId="46" fillId="43" borderId="0"/>
    <xf numFmtId="0" fontId="52" fillId="0" borderId="0"/>
    <xf numFmtId="4" fontId="71" fillId="0" borderId="15" applyNumberFormat="0" applyProtection="0">
      <alignment vertical="center"/>
    </xf>
    <xf numFmtId="4" fontId="37" fillId="2" borderId="15" applyNumberFormat="0" applyProtection="0">
      <alignment horizontal="center" vertical="top"/>
    </xf>
    <xf numFmtId="0" fontId="69" fillId="0" borderId="15" applyNumberFormat="0" applyProtection="0">
      <alignment horizontal="left" vertical="center" indent="1"/>
    </xf>
    <xf numFmtId="0" fontId="69" fillId="0" borderId="15" applyNumberFormat="0" applyProtection="0">
      <alignment horizontal="left" vertical="center" indent="1"/>
    </xf>
    <xf numFmtId="0" fontId="69" fillId="0" borderId="15" applyNumberFormat="0" applyProtection="0">
      <alignment horizontal="left" vertical="center" indent="1"/>
    </xf>
    <xf numFmtId="0" fontId="70" fillId="0" borderId="15" applyNumberFormat="0" applyProtection="0">
      <alignment horizontal="left" vertical="center"/>
    </xf>
    <xf numFmtId="0" fontId="52" fillId="0" borderId="0"/>
    <xf numFmtId="4" fontId="72" fillId="0" borderId="15" applyNumberFormat="0" applyProtection="0">
      <alignment horizontal="right" vertical="center"/>
    </xf>
    <xf numFmtId="4" fontId="42" fillId="42" borderId="0" applyNumberFormat="0" applyProtection="0">
      <alignment horizontal="left" vertical="top" indent="1"/>
    </xf>
  </cellStyleXfs>
  <cellXfs count="84">
    <xf numFmtId="0" fontId="0" fillId="0" borderId="0" xfId="0"/>
    <xf numFmtId="0" fontId="3" fillId="0" borderId="0" xfId="1" applyFont="1"/>
    <xf numFmtId="0" fontId="4" fillId="0" borderId="0" xfId="1" applyFont="1" applyAlignment="1"/>
    <xf numFmtId="164" fontId="3" fillId="0" borderId="0" xfId="1" applyNumberFormat="1" applyFont="1"/>
    <xf numFmtId="2" fontId="3" fillId="0" borderId="0" xfId="1" applyNumberFormat="1" applyFont="1"/>
    <xf numFmtId="0" fontId="6" fillId="0" borderId="0" xfId="1" applyFont="1" applyAlignment="1"/>
    <xf numFmtId="3" fontId="2" fillId="0" borderId="0" xfId="1" applyNumberFormat="1" applyFont="1"/>
    <xf numFmtId="0" fontId="7" fillId="0" borderId="0" xfId="1" applyFont="1"/>
    <xf numFmtId="2" fontId="8" fillId="0" borderId="0" xfId="1" applyNumberFormat="1" applyFont="1" applyAlignment="1">
      <alignment horizontal="left"/>
    </xf>
    <xf numFmtId="4" fontId="4" fillId="0" borderId="0" xfId="1" applyNumberFormat="1" applyFont="1" applyBorder="1" applyAlignment="1">
      <alignment horizontal="left"/>
    </xf>
    <xf numFmtId="0" fontId="3" fillId="0" borderId="0" xfId="1" applyFont="1" applyAlignment="1">
      <alignment horizontal="justify" vertical="top"/>
    </xf>
    <xf numFmtId="0" fontId="12" fillId="0" borderId="0" xfId="1" applyNumberFormat="1" applyFont="1" applyAlignment="1">
      <alignment horizontal="center" vertical="center"/>
    </xf>
    <xf numFmtId="0" fontId="13" fillId="0" borderId="3" xfId="1" applyFont="1" applyBorder="1" applyAlignment="1">
      <alignment horizontal="center"/>
    </xf>
    <xf numFmtId="0" fontId="14" fillId="0" borderId="3" xfId="1" applyFont="1" applyBorder="1" applyAlignment="1">
      <alignment horizontal="left" wrapText="1"/>
    </xf>
    <xf numFmtId="0" fontId="13" fillId="0" borderId="0" xfId="1" applyFont="1"/>
    <xf numFmtId="0" fontId="14" fillId="0" borderId="3" xfId="1" applyFont="1" applyBorder="1" applyAlignment="1">
      <alignment horizontal="left" vertical="top" wrapText="1"/>
    </xf>
    <xf numFmtId="0" fontId="13" fillId="0" borderId="3" xfId="1" applyFont="1" applyBorder="1"/>
    <xf numFmtId="0" fontId="14" fillId="0" borderId="3" xfId="1" quotePrefix="1" applyFont="1" applyBorder="1" applyAlignment="1">
      <alignment horizontal="left" wrapText="1"/>
    </xf>
    <xf numFmtId="0" fontId="14" fillId="0" borderId="0" xfId="1" quotePrefix="1" applyFont="1" applyBorder="1" applyAlignment="1">
      <alignment horizontal="left"/>
    </xf>
    <xf numFmtId="4" fontId="14" fillId="0" borderId="0" xfId="1" applyNumberFormat="1" applyFont="1" applyBorder="1" applyAlignment="1">
      <alignment horizontal="left"/>
    </xf>
    <xf numFmtId="0" fontId="13" fillId="0" borderId="3" xfId="1" applyFont="1" applyBorder="1" applyAlignment="1">
      <alignment horizontal="center" vertical="top"/>
    </xf>
    <xf numFmtId="0" fontId="13" fillId="0" borderId="0" xfId="1" applyFont="1" applyAlignment="1">
      <alignment horizontal="justify" vertical="top"/>
    </xf>
    <xf numFmtId="0" fontId="13" fillId="0" borderId="3" xfId="1" applyFont="1" applyBorder="1" applyAlignment="1">
      <alignment horizontal="justify" vertical="top"/>
    </xf>
    <xf numFmtId="0" fontId="13" fillId="0" borderId="3" xfId="1" applyFont="1" applyFill="1" applyBorder="1" applyAlignment="1"/>
    <xf numFmtId="0" fontId="14" fillId="0" borderId="3" xfId="1" applyFont="1" applyFill="1" applyBorder="1" applyAlignment="1">
      <alignment horizontal="left" wrapText="1"/>
    </xf>
    <xf numFmtId="0" fontId="13" fillId="0" borderId="0" xfId="1" applyFont="1" applyFill="1" applyAlignment="1"/>
    <xf numFmtId="0" fontId="3" fillId="0" borderId="0" xfId="1" applyFont="1" applyBorder="1"/>
    <xf numFmtId="0" fontId="4" fillId="0" borderId="0" xfId="1" applyFont="1" applyBorder="1" applyAlignment="1">
      <alignment horizontal="centerContinuous" vertical="top"/>
    </xf>
    <xf numFmtId="164" fontId="3" fillId="0" borderId="0" xfId="1" applyNumberFormat="1" applyFont="1" applyBorder="1"/>
    <xf numFmtId="2" fontId="3" fillId="0" borderId="0" xfId="1" applyNumberFormat="1" applyFont="1" applyBorder="1"/>
    <xf numFmtId="0" fontId="4" fillId="0" borderId="5" xfId="1" quotePrefix="1" applyFont="1" applyBorder="1" applyAlignment="1">
      <alignment horizontal="left" vertical="top"/>
    </xf>
    <xf numFmtId="0" fontId="4" fillId="0" borderId="0" xfId="1" quotePrefix="1" applyFont="1" applyBorder="1" applyAlignment="1">
      <alignment horizontal="left" vertical="top"/>
    </xf>
    <xf numFmtId="0" fontId="4" fillId="0" borderId="6" xfId="1" quotePrefix="1" applyFont="1" applyBorder="1" applyAlignment="1">
      <alignment horizontal="left" vertical="top"/>
    </xf>
    <xf numFmtId="0" fontId="4" fillId="0" borderId="0" xfId="1" applyFont="1" applyBorder="1" applyAlignment="1">
      <alignment vertical="top"/>
    </xf>
    <xf numFmtId="0" fontId="4" fillId="0" borderId="0" xfId="1" quotePrefix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2" fontId="15" fillId="0" borderId="0" xfId="1" applyNumberFormat="1" applyFont="1"/>
    <xf numFmtId="0" fontId="16" fillId="0" borderId="4" xfId="1" applyNumberFormat="1" applyFont="1" applyFill="1" applyBorder="1" applyAlignment="1">
      <alignment horizontal="center" vertical="center" wrapText="1"/>
    </xf>
    <xf numFmtId="2" fontId="14" fillId="0" borderId="4" xfId="1" applyNumberFormat="1" applyFont="1" applyFill="1" applyBorder="1" applyAlignment="1">
      <alignment horizontal="center" vertical="center"/>
    </xf>
    <xf numFmtId="4" fontId="17" fillId="0" borderId="0" xfId="1" applyNumberFormat="1" applyFont="1" applyAlignment="1"/>
    <xf numFmtId="3" fontId="17" fillId="0" borderId="0" xfId="1" applyNumberFormat="1" applyFont="1" applyAlignment="1"/>
    <xf numFmtId="4" fontId="17" fillId="0" borderId="4" xfId="1" applyNumberFormat="1" applyFont="1" applyFill="1" applyBorder="1" applyAlignment="1">
      <alignment vertical="center"/>
    </xf>
    <xf numFmtId="4" fontId="17" fillId="0" borderId="3" xfId="1" applyNumberFormat="1" applyFont="1" applyFill="1" applyBorder="1" applyAlignment="1"/>
    <xf numFmtId="3" fontId="17" fillId="0" borderId="4" xfId="103" applyNumberFormat="1" applyFont="1" applyFill="1" applyBorder="1" applyAlignment="1">
      <alignment horizontal="right" vertical="center"/>
    </xf>
    <xf numFmtId="4" fontId="3" fillId="0" borderId="0" xfId="1" applyNumberFormat="1" applyFont="1"/>
    <xf numFmtId="4" fontId="4" fillId="0" borderId="0" xfId="1" applyNumberFormat="1" applyFont="1" applyAlignment="1"/>
    <xf numFmtId="0" fontId="17" fillId="0" borderId="0" xfId="1" quotePrefix="1" applyFont="1" applyBorder="1" applyAlignment="1">
      <alignment horizontal="lef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/>
    <xf numFmtId="3" fontId="65" fillId="0" borderId="0" xfId="1" applyNumberFormat="1" applyFont="1" applyFill="1" applyAlignment="1">
      <alignment horizontal="right"/>
    </xf>
    <xf numFmtId="4" fontId="17" fillId="0" borderId="0" xfId="1" applyNumberFormat="1" applyFont="1" applyBorder="1" applyAlignment="1">
      <alignment horizontal="left"/>
    </xf>
    <xf numFmtId="0" fontId="65" fillId="0" borderId="0" xfId="1" applyFont="1" applyFill="1" applyAlignment="1">
      <alignment horizontal="right"/>
    </xf>
    <xf numFmtId="4" fontId="17" fillId="0" borderId="4" xfId="103" applyNumberFormat="1" applyFont="1" applyFill="1" applyBorder="1" applyAlignment="1">
      <alignment horizontal="right" vertical="center"/>
    </xf>
    <xf numFmtId="2" fontId="9" fillId="0" borderId="2" xfId="1" applyNumberFormat="1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/>
    </xf>
    <xf numFmtId="4" fontId="17" fillId="0" borderId="4" xfId="3" applyNumberFormat="1" applyFont="1" applyFill="1" applyBorder="1" applyAlignment="1">
      <alignment horizontal="right" vertical="center"/>
    </xf>
    <xf numFmtId="4" fontId="17" fillId="0" borderId="5" xfId="103" applyNumberFormat="1" applyFont="1" applyFill="1" applyBorder="1" applyAlignment="1">
      <alignment horizontal="right" vertical="center"/>
    </xf>
    <xf numFmtId="3" fontId="17" fillId="0" borderId="4" xfId="3" applyNumberFormat="1" applyFont="1" applyFill="1" applyBorder="1" applyAlignment="1">
      <alignment horizontal="right"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0" fontId="16" fillId="0" borderId="3" xfId="1" applyNumberFormat="1" applyFont="1" applyFill="1" applyBorder="1" applyAlignment="1">
      <alignment horizontal="center" vertical="center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3" fontId="17" fillId="0" borderId="0" xfId="1" quotePrefix="1" applyNumberFormat="1" applyFont="1" applyFill="1" applyBorder="1" applyAlignment="1">
      <alignment horizontal="left"/>
    </xf>
    <xf numFmtId="2" fontId="14" fillId="0" borderId="0" xfId="1" applyNumberFormat="1" applyFont="1" applyFill="1" applyBorder="1" applyAlignment="1">
      <alignment horizontal="center"/>
    </xf>
    <xf numFmtId="0" fontId="17" fillId="0" borderId="0" xfId="1" quotePrefix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3" fontId="65" fillId="0" borderId="0" xfId="1" applyNumberFormat="1" applyFont="1" applyFill="1" applyAlignment="1"/>
    <xf numFmtId="2" fontId="7" fillId="0" borderId="0" xfId="1" applyNumberFormat="1" applyFont="1" applyFill="1"/>
    <xf numFmtId="4" fontId="17" fillId="0" borderId="0" xfId="1" applyNumberFormat="1" applyFont="1" applyFill="1" applyBorder="1" applyAlignment="1">
      <alignment horizontal="left"/>
    </xf>
    <xf numFmtId="0" fontId="65" fillId="0" borderId="0" xfId="1" applyFont="1" applyFill="1" applyAlignment="1"/>
    <xf numFmtId="2" fontId="9" fillId="0" borderId="3" xfId="1" applyNumberFormat="1" applyFont="1" applyFill="1" applyBorder="1" applyAlignment="1">
      <alignment horizontal="center" vertical="center" wrapText="1"/>
    </xf>
    <xf numFmtId="1" fontId="17" fillId="0" borderId="3" xfId="1" applyNumberFormat="1" applyFont="1" applyFill="1" applyBorder="1" applyAlignment="1"/>
    <xf numFmtId="0" fontId="68" fillId="0" borderId="0" xfId="1" applyFont="1" applyAlignment="1">
      <alignment horizontal="center" wrapText="1"/>
    </xf>
    <xf numFmtId="4" fontId="4" fillId="0" borderId="0" xfId="1" applyNumberFormat="1" applyFont="1" applyBorder="1" applyAlignment="1">
      <alignment horizontal="left"/>
    </xf>
    <xf numFmtId="4" fontId="6" fillId="0" borderId="0" xfId="1" applyNumberFormat="1" applyFont="1" applyBorder="1" applyAlignment="1">
      <alignment horizontal="left"/>
    </xf>
    <xf numFmtId="0" fontId="66" fillId="0" borderId="0" xfId="1" applyFont="1" applyFill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 vertical="center"/>
    </xf>
    <xf numFmtId="0" fontId="67" fillId="0" borderId="0" xfId="0" applyFont="1" applyFill="1" applyAlignment="1">
      <alignment horizontal="center" vertical="center" wrapText="1"/>
    </xf>
    <xf numFmtId="165" fontId="2" fillId="0" borderId="0" xfId="2" applyFont="1" applyAlignment="1">
      <alignment horizontal="center" wrapText="1"/>
    </xf>
    <xf numFmtId="164" fontId="2" fillId="0" borderId="0" xfId="1" applyNumberFormat="1" applyFont="1" applyAlignment="1">
      <alignment horizontal="center" vertical="center" wrapText="1"/>
    </xf>
  </cellXfs>
  <cellStyles count="27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1 - 20%" xfId="23"/>
    <cellStyle name="Accent1 - 20% 2" xfId="104"/>
    <cellStyle name="Accent1 - 40%" xfId="24"/>
    <cellStyle name="Accent1 - 40% 2" xfId="105"/>
    <cellStyle name="Accent1 - 60%" xfId="25"/>
    <cellStyle name="Accent1 - 60% 2" xfId="106"/>
    <cellStyle name="Accent2" xfId="26"/>
    <cellStyle name="Accent2 - 20%" xfId="27"/>
    <cellStyle name="Accent2 - 20% 2" xfId="107"/>
    <cellStyle name="Accent2 - 40%" xfId="28"/>
    <cellStyle name="Accent2 - 40% 2" xfId="108"/>
    <cellStyle name="Accent2 - 60%" xfId="29"/>
    <cellStyle name="Accent2 - 60% 2" xfId="109"/>
    <cellStyle name="Accent3" xfId="30"/>
    <cellStyle name="Accent3 - 20%" xfId="31"/>
    <cellStyle name="Accent3 - 20% 2" xfId="110"/>
    <cellStyle name="Accent3 - 40%" xfId="32"/>
    <cellStyle name="Accent3 - 40% 2" xfId="111"/>
    <cellStyle name="Accent3 - 60%" xfId="33"/>
    <cellStyle name="Accent3 - 60% 2" xfId="112"/>
    <cellStyle name="Accent4" xfId="34"/>
    <cellStyle name="Accent4 - 20%" xfId="35"/>
    <cellStyle name="Accent4 - 20% 2" xfId="113"/>
    <cellStyle name="Accent4 - 40%" xfId="36"/>
    <cellStyle name="Accent4 - 40% 2" xfId="114"/>
    <cellStyle name="Accent4 - 60%" xfId="37"/>
    <cellStyle name="Accent4 - 60% 2" xfId="115"/>
    <cellStyle name="Accent5" xfId="38"/>
    <cellStyle name="Accent5 - 20%" xfId="39"/>
    <cellStyle name="Accent5 - 20% 2" xfId="116"/>
    <cellStyle name="Accent5 - 40%" xfId="40"/>
    <cellStyle name="Accent5 - 60%" xfId="41"/>
    <cellStyle name="Accent5 - 60% 2" xfId="117"/>
    <cellStyle name="Accent6" xfId="42"/>
    <cellStyle name="Accent6 - 20%" xfId="43"/>
    <cellStyle name="Accent6 - 40%" xfId="44"/>
    <cellStyle name="Accent6 - 40% 2" xfId="118"/>
    <cellStyle name="Accent6 - 60%" xfId="45"/>
    <cellStyle name="Accent6 - 60% 2" xfId="119"/>
    <cellStyle name="Bad" xfId="46"/>
    <cellStyle name="Calculation" xfId="47"/>
    <cellStyle name="Check Cell" xfId="48"/>
    <cellStyle name="Emphasis 1" xfId="49"/>
    <cellStyle name="Emphasis 1 2" xfId="120"/>
    <cellStyle name="Emphasis 2" xfId="50"/>
    <cellStyle name="Emphasis 2 2" xfId="121"/>
    <cellStyle name="Emphasis 3" xfId="51"/>
    <cellStyle name="Explanatory Text" xfId="52"/>
    <cellStyle name="Good" xfId="122"/>
    <cellStyle name="Heading 1" xfId="53"/>
    <cellStyle name="Heading 2" xfId="54"/>
    <cellStyle name="Heading 3" xfId="55"/>
    <cellStyle name="Heading 4" xfId="56"/>
    <cellStyle name="Input" xfId="57"/>
    <cellStyle name="KeyStyle" xfId="123"/>
    <cellStyle name="KeyStyle 2" xfId="124"/>
    <cellStyle name="Linked Cell" xfId="58"/>
    <cellStyle name="Neutral" xfId="59"/>
    <cellStyle name="Normalno" xfId="0" builtinId="0"/>
    <cellStyle name="Normalno 2" xfId="3"/>
    <cellStyle name="Normalno 2 2" xfId="102"/>
    <cellStyle name="Normalno 2 3" xfId="126"/>
    <cellStyle name="Normalno 2 4" xfId="127"/>
    <cellStyle name="Normalno 2 5" xfId="125"/>
    <cellStyle name="Normalno 3" xfId="103"/>
    <cellStyle name="Normalno 4" xfId="128"/>
    <cellStyle name="Normalno 4 2" xfId="129"/>
    <cellStyle name="Normalno 5" xfId="101"/>
    <cellStyle name="Normalno 6" xfId="130"/>
    <cellStyle name="Normalno 7" xfId="265"/>
    <cellStyle name="Normalno 8" xfId="266"/>
    <cellStyle name="Normalno 9" xfId="267"/>
    <cellStyle name="Note" xfId="131"/>
    <cellStyle name="Obično_1Prihodi-rashodi2004" xfId="1"/>
    <cellStyle name="Output" xfId="132"/>
    <cellStyle name="SAPBEXaggData" xfId="60"/>
    <cellStyle name="SAPBEXaggData 2" xfId="133"/>
    <cellStyle name="SAPBEXaggData 3" xfId="134"/>
    <cellStyle name="SAPBEXaggData 4" xfId="268"/>
    <cellStyle name="SAPBEXaggDataEmph" xfId="61"/>
    <cellStyle name="SAPBEXaggDataEmph 2" xfId="135"/>
    <cellStyle name="SAPBEXaggDataEmph 2 2" xfId="136"/>
    <cellStyle name="SAPBEXaggDataEmph 3" xfId="137"/>
    <cellStyle name="SAPBEXaggItem" xfId="62"/>
    <cellStyle name="SAPBEXaggItem 2" xfId="138"/>
    <cellStyle name="SAPBEXaggItem 2 2" xfId="139"/>
    <cellStyle name="SAPBEXaggItem 3" xfId="140"/>
    <cellStyle name="SAPBEXaggItemX" xfId="63"/>
    <cellStyle name="SAPBEXaggItemX 2" xfId="141"/>
    <cellStyle name="SAPBEXaggItemX 2 2" xfId="142"/>
    <cellStyle name="SAPBEXaggItemX 3" xfId="143"/>
    <cellStyle name="SAPBEXchaText" xfId="64"/>
    <cellStyle name="SAPBEXchaText 2" xfId="144"/>
    <cellStyle name="SAPBEXchaText 2 2" xfId="145"/>
    <cellStyle name="SAPBEXchaText 3" xfId="146"/>
    <cellStyle name="SAPBEXexcBad7" xfId="65"/>
    <cellStyle name="SAPBEXexcBad7 2" xfId="147"/>
    <cellStyle name="SAPBEXexcBad7 3" xfId="148"/>
    <cellStyle name="SAPBEXexcBad8" xfId="66"/>
    <cellStyle name="SAPBEXexcBad8 2" xfId="149"/>
    <cellStyle name="SAPBEXexcBad8 3" xfId="150"/>
    <cellStyle name="SAPBEXexcBad9" xfId="67"/>
    <cellStyle name="SAPBEXexcBad9 2" xfId="151"/>
    <cellStyle name="SAPBEXexcBad9 3" xfId="152"/>
    <cellStyle name="SAPBEXexcCritical4" xfId="68"/>
    <cellStyle name="SAPBEXexcCritical4 2" xfId="153"/>
    <cellStyle name="SAPBEXexcCritical4 3" xfId="154"/>
    <cellStyle name="SAPBEXexcCritical5" xfId="69"/>
    <cellStyle name="SAPBEXexcCritical5 2" xfId="155"/>
    <cellStyle name="SAPBEXexcCritical5 3" xfId="156"/>
    <cellStyle name="SAPBEXexcCritical6" xfId="70"/>
    <cellStyle name="SAPBEXexcCritical6 2" xfId="157"/>
    <cellStyle name="SAPBEXexcCritical6 3" xfId="158"/>
    <cellStyle name="SAPBEXexcGood1" xfId="71"/>
    <cellStyle name="SAPBEXexcGood1 2" xfId="159"/>
    <cellStyle name="SAPBEXexcGood1 3" xfId="160"/>
    <cellStyle name="SAPBEXexcGood2" xfId="72"/>
    <cellStyle name="SAPBEXexcGood2 2" xfId="161"/>
    <cellStyle name="SAPBEXexcGood2 3" xfId="162"/>
    <cellStyle name="SAPBEXexcGood3" xfId="73"/>
    <cellStyle name="SAPBEXexcGood3 2" xfId="163"/>
    <cellStyle name="SAPBEXexcGood3 3" xfId="164"/>
    <cellStyle name="SAPBEXfilterDrill" xfId="74"/>
    <cellStyle name="SAPBEXfilterDrill 2" xfId="165"/>
    <cellStyle name="SAPBEXfilterDrill 3" xfId="166"/>
    <cellStyle name="SAPBEXfilterItem" xfId="75"/>
    <cellStyle name="SAPBEXfilterItem 2" xfId="167"/>
    <cellStyle name="SAPBEXfilterItem 3" xfId="168"/>
    <cellStyle name="SAPBEXfilterText" xfId="76"/>
    <cellStyle name="SAPBEXfilterText 2" xfId="169"/>
    <cellStyle name="SAPBEXfilterText 2 2" xfId="170"/>
    <cellStyle name="SAPBEXfilterText 3" xfId="171"/>
    <cellStyle name="SAPBEXformats" xfId="77"/>
    <cellStyle name="SAPBEXformats 2" xfId="172"/>
    <cellStyle name="SAPBEXformats 2 2" xfId="173"/>
    <cellStyle name="SAPBEXformats 3" xfId="174"/>
    <cellStyle name="SAPBEXformats 4" xfId="269"/>
    <cellStyle name="SAPBEXheaderItem" xfId="78"/>
    <cellStyle name="SAPBEXheaderItem 2" xfId="175"/>
    <cellStyle name="SAPBEXheaderItem 2 2" xfId="176"/>
    <cellStyle name="SAPBEXheaderItem 3" xfId="177"/>
    <cellStyle name="SAPBEXheaderText" xfId="79"/>
    <cellStyle name="SAPBEXheaderText 2" xfId="178"/>
    <cellStyle name="SAPBEXheaderText 2 2" xfId="179"/>
    <cellStyle name="SAPBEXheaderText 3" xfId="180"/>
    <cellStyle name="SAPBEXheaderText 4" xfId="181"/>
    <cellStyle name="SAPBEXHLevel0" xfId="80"/>
    <cellStyle name="SAPBEXHLevel0 2" xfId="182"/>
    <cellStyle name="SAPBEXHLevel0 2 2" xfId="183"/>
    <cellStyle name="SAPBEXHLevel0 3" xfId="184"/>
    <cellStyle name="SAPBEXHLevel0 4" xfId="270"/>
    <cellStyle name="SAPBEXHLevel0_CGG knjiga" xfId="185"/>
    <cellStyle name="SAPBEXHLevel0X" xfId="81"/>
    <cellStyle name="SAPBEXHLevel0X 2" xfId="186"/>
    <cellStyle name="SAPBEXHLevel0X 2 2" xfId="187"/>
    <cellStyle name="SAPBEXHLevel0X 3" xfId="188"/>
    <cellStyle name="SAPBEXHLevel0X 4" xfId="189"/>
    <cellStyle name="SAPBEXHLevel1" xfId="82"/>
    <cellStyle name="SAPBEXHLevel1 2" xfId="190"/>
    <cellStyle name="SAPBEXHLevel1 2 2" xfId="191"/>
    <cellStyle name="SAPBEXHLevel1 3" xfId="192"/>
    <cellStyle name="SAPBEXHLevel1 4" xfId="193"/>
    <cellStyle name="SAPBEXHLevel1 5" xfId="271"/>
    <cellStyle name="SAPBEXHLevel1_CGG knjiga" xfId="194"/>
    <cellStyle name="SAPBEXHLevel1X" xfId="83"/>
    <cellStyle name="SAPBEXHLevel1X 2" xfId="195"/>
    <cellStyle name="SAPBEXHLevel1X 2 2" xfId="196"/>
    <cellStyle name="SAPBEXHLevel1X 3" xfId="197"/>
    <cellStyle name="SAPBEXHLevel1X 4" xfId="198"/>
    <cellStyle name="SAPBEXHLevel2" xfId="84"/>
    <cellStyle name="SAPBEXHLevel2 2" xfId="199"/>
    <cellStyle name="SAPBEXHLevel2 2 2" xfId="200"/>
    <cellStyle name="SAPBEXHLevel2 3" xfId="201"/>
    <cellStyle name="SAPBEXHLevel2 4" xfId="202"/>
    <cellStyle name="SAPBEXHLevel2 5" xfId="272"/>
    <cellStyle name="SAPBEXHLevel2_proracun" xfId="203"/>
    <cellStyle name="SAPBEXHLevel2X" xfId="85"/>
    <cellStyle name="SAPBEXHLevel2X 2" xfId="204"/>
    <cellStyle name="SAPBEXHLevel2X 2 2" xfId="205"/>
    <cellStyle name="SAPBEXHLevel2X 3" xfId="206"/>
    <cellStyle name="SAPBEXHLevel2X 4" xfId="207"/>
    <cellStyle name="SAPBEXHLevel3" xfId="86"/>
    <cellStyle name="SAPBEXHLevel3 2" xfId="208"/>
    <cellStyle name="SAPBEXHLevel3 2 2" xfId="209"/>
    <cellStyle name="SAPBEXHLevel3 3" xfId="210"/>
    <cellStyle name="SAPBEXHLevel3 3 2" xfId="211"/>
    <cellStyle name="SAPBEXHLevel3 4" xfId="212"/>
    <cellStyle name="SAPBEXHLevel3 5" xfId="213"/>
    <cellStyle name="SAPBEXHLevel3 6" xfId="273"/>
    <cellStyle name="SAPBEXHLevel3X" xfId="87"/>
    <cellStyle name="SAPBEXHLevel3X 2" xfId="214"/>
    <cellStyle name="SAPBEXHLevel3X 2 2" xfId="215"/>
    <cellStyle name="SAPBEXHLevel3X 3" xfId="216"/>
    <cellStyle name="SAPBEXHLevel3X 4" xfId="217"/>
    <cellStyle name="SAPBEXinputData" xfId="88"/>
    <cellStyle name="SAPBEXinputData 2" xfId="218"/>
    <cellStyle name="SAPBEXinputData 2 2" xfId="219"/>
    <cellStyle name="SAPBEXinputData 3" xfId="220"/>
    <cellStyle name="SAPBEXinputData 4" xfId="221"/>
    <cellStyle name="SAPBEXinputData 5" xfId="222"/>
    <cellStyle name="SAPBEXinputData 6" xfId="274"/>
    <cellStyle name="SAPBEXItemHeader" xfId="223"/>
    <cellStyle name="SAPBEXresData" xfId="89"/>
    <cellStyle name="SAPBEXresData 2" xfId="224"/>
    <cellStyle name="SAPBEXresData 2 2" xfId="225"/>
    <cellStyle name="SAPBEXresData 3" xfId="226"/>
    <cellStyle name="SAPBEXresDataEmph" xfId="90"/>
    <cellStyle name="SAPBEXresDataEmph 2" xfId="227"/>
    <cellStyle name="SAPBEXresDataEmph 2 2" xfId="228"/>
    <cellStyle name="SAPBEXresDataEmph 3" xfId="229"/>
    <cellStyle name="SAPBEXresItem" xfId="91"/>
    <cellStyle name="SAPBEXresItem 2" xfId="230"/>
    <cellStyle name="SAPBEXresItem 2 2" xfId="231"/>
    <cellStyle name="SAPBEXresItem 3" xfId="232"/>
    <cellStyle name="SAPBEXresItemX" xfId="92"/>
    <cellStyle name="SAPBEXresItemX 2" xfId="233"/>
    <cellStyle name="SAPBEXresItemX 2 2" xfId="234"/>
    <cellStyle name="SAPBEXresItemX 3" xfId="235"/>
    <cellStyle name="SAPBEXstdData" xfId="93"/>
    <cellStyle name="SAPBEXstdData 2" xfId="236"/>
    <cellStyle name="SAPBEXstdData 2 2" xfId="237"/>
    <cellStyle name="SAPBEXstdData 3" xfId="238"/>
    <cellStyle name="SAPBEXstdData 4" xfId="275"/>
    <cellStyle name="SAPBEXstdDataEmph" xfId="94"/>
    <cellStyle name="SAPBEXstdDataEmph 2" xfId="239"/>
    <cellStyle name="SAPBEXstdDataEmph 3" xfId="240"/>
    <cellStyle name="SAPBEXstdItem" xfId="95"/>
    <cellStyle name="SAPBEXstdItem 2" xfId="241"/>
    <cellStyle name="SAPBEXstdItem 3" xfId="242"/>
    <cellStyle name="SAPBEXstdItemX" xfId="96"/>
    <cellStyle name="SAPBEXstdItemX 2" xfId="243"/>
    <cellStyle name="SAPBEXstdItemX 2 2" xfId="244"/>
    <cellStyle name="SAPBEXstdItemX 3" xfId="245"/>
    <cellStyle name="SAPBEXtitle" xfId="97"/>
    <cellStyle name="SAPBEXtitle 2" xfId="246"/>
    <cellStyle name="SAPBEXtitle 2 2" xfId="247"/>
    <cellStyle name="SAPBEXtitle 3" xfId="248"/>
    <cellStyle name="SAPBEXtitle 4" xfId="276"/>
    <cellStyle name="SAPBEXunassignedItem" xfId="249"/>
    <cellStyle name="SAPBEXundefined" xfId="98"/>
    <cellStyle name="SAPBEXundefined 2" xfId="250"/>
    <cellStyle name="SAPBEXundefined 3" xfId="251"/>
    <cellStyle name="SEM-BPS-data" xfId="252"/>
    <cellStyle name="SEM-BPS-head" xfId="253"/>
    <cellStyle name="SEM-BPS-headdata" xfId="254"/>
    <cellStyle name="SEM-BPS-headkey" xfId="255"/>
    <cellStyle name="SEM-BPS-input-on" xfId="256"/>
    <cellStyle name="SEM-BPS-key" xfId="257"/>
    <cellStyle name="SEM-BPS-sub1" xfId="258"/>
    <cellStyle name="SEM-BPS-sub2" xfId="259"/>
    <cellStyle name="SEM-BPS-total" xfId="260"/>
    <cellStyle name="Sheet Title" xfId="99"/>
    <cellStyle name="Title" xfId="261"/>
    <cellStyle name="Total" xfId="100"/>
    <cellStyle name="Valuta 2" xfId="2"/>
    <cellStyle name="Warning Text" xfId="262"/>
    <cellStyle name="ZYPLAN0507" xfId="263"/>
    <cellStyle name="zyRazdjel" xfId="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tabSelected="1" topLeftCell="A10" zoomScale="70" zoomScaleNormal="70" zoomScalePageLayoutView="70" workbookViewId="0">
      <selection activeCell="L26" sqref="L26"/>
    </sheetView>
  </sheetViews>
  <sheetFormatPr defaultColWidth="10.7109375" defaultRowHeight="18.75"/>
  <cols>
    <col min="1" max="1" width="3.5703125" style="1" customWidth="1"/>
    <col min="2" max="2" width="35.5703125" style="2" customWidth="1"/>
    <col min="3" max="4" width="20.7109375" style="2" customWidth="1"/>
    <col min="5" max="6" width="20.7109375" style="3" customWidth="1"/>
    <col min="7" max="8" width="9.28515625" style="4" bestFit="1" customWidth="1"/>
    <col min="9" max="9" width="20.7109375" style="3" customWidth="1"/>
    <col min="10" max="10" width="21.140625" style="45" bestFit="1" customWidth="1"/>
    <col min="11" max="11" width="19.7109375" style="1" customWidth="1"/>
    <col min="12" max="12" width="22.5703125" style="1" customWidth="1"/>
    <col min="13" max="254" width="10.7109375" style="1"/>
    <col min="255" max="255" width="4.28515625" style="1" customWidth="1"/>
    <col min="256" max="256" width="35.5703125" style="1" customWidth="1"/>
    <col min="257" max="257" width="20.5703125" style="1" customWidth="1"/>
    <col min="258" max="258" width="19" style="1" customWidth="1"/>
    <col min="259" max="260" width="20.5703125" style="1" customWidth="1"/>
    <col min="261" max="261" width="9.28515625" style="1" bestFit="1" customWidth="1"/>
    <col min="262" max="262" width="19.42578125" style="1" customWidth="1"/>
    <col min="263" max="263" width="20" style="1" bestFit="1" customWidth="1"/>
    <col min="264" max="264" width="1.85546875" style="1" bestFit="1" customWidth="1"/>
    <col min="265" max="265" width="14" style="1" bestFit="1" customWidth="1"/>
    <col min="266" max="266" width="18.42578125" style="1" bestFit="1" customWidth="1"/>
    <col min="267" max="510" width="10.7109375" style="1"/>
    <col min="511" max="511" width="4.28515625" style="1" customWidth="1"/>
    <col min="512" max="512" width="35.5703125" style="1" customWidth="1"/>
    <col min="513" max="513" width="20.5703125" style="1" customWidth="1"/>
    <col min="514" max="514" width="19" style="1" customWidth="1"/>
    <col min="515" max="516" width="20.5703125" style="1" customWidth="1"/>
    <col min="517" max="517" width="9.28515625" style="1" bestFit="1" customWidth="1"/>
    <col min="518" max="518" width="19.42578125" style="1" customWidth="1"/>
    <col min="519" max="519" width="20" style="1" bestFit="1" customWidth="1"/>
    <col min="520" max="520" width="1.85546875" style="1" bestFit="1" customWidth="1"/>
    <col min="521" max="521" width="14" style="1" bestFit="1" customWidth="1"/>
    <col min="522" max="522" width="18.42578125" style="1" bestFit="1" customWidth="1"/>
    <col min="523" max="766" width="10.7109375" style="1"/>
    <col min="767" max="767" width="4.28515625" style="1" customWidth="1"/>
    <col min="768" max="768" width="35.5703125" style="1" customWidth="1"/>
    <col min="769" max="769" width="20.5703125" style="1" customWidth="1"/>
    <col min="770" max="770" width="19" style="1" customWidth="1"/>
    <col min="771" max="772" width="20.5703125" style="1" customWidth="1"/>
    <col min="773" max="773" width="9.28515625" style="1" bestFit="1" customWidth="1"/>
    <col min="774" max="774" width="19.42578125" style="1" customWidth="1"/>
    <col min="775" max="775" width="20" style="1" bestFit="1" customWidth="1"/>
    <col min="776" max="776" width="1.85546875" style="1" bestFit="1" customWidth="1"/>
    <col min="777" max="777" width="14" style="1" bestFit="1" customWidth="1"/>
    <col min="778" max="778" width="18.42578125" style="1" bestFit="1" customWidth="1"/>
    <col min="779" max="1022" width="10.7109375" style="1"/>
    <col min="1023" max="1023" width="4.28515625" style="1" customWidth="1"/>
    <col min="1024" max="1024" width="35.5703125" style="1" customWidth="1"/>
    <col min="1025" max="1025" width="20.5703125" style="1" customWidth="1"/>
    <col min="1026" max="1026" width="19" style="1" customWidth="1"/>
    <col min="1027" max="1028" width="20.5703125" style="1" customWidth="1"/>
    <col min="1029" max="1029" width="9.28515625" style="1" bestFit="1" customWidth="1"/>
    <col min="1030" max="1030" width="19.42578125" style="1" customWidth="1"/>
    <col min="1031" max="1031" width="20" style="1" bestFit="1" customWidth="1"/>
    <col min="1032" max="1032" width="1.85546875" style="1" bestFit="1" customWidth="1"/>
    <col min="1033" max="1033" width="14" style="1" bestFit="1" customWidth="1"/>
    <col min="1034" max="1034" width="18.42578125" style="1" bestFit="1" customWidth="1"/>
    <col min="1035" max="1278" width="10.7109375" style="1"/>
    <col min="1279" max="1279" width="4.28515625" style="1" customWidth="1"/>
    <col min="1280" max="1280" width="35.5703125" style="1" customWidth="1"/>
    <col min="1281" max="1281" width="20.5703125" style="1" customWidth="1"/>
    <col min="1282" max="1282" width="19" style="1" customWidth="1"/>
    <col min="1283" max="1284" width="20.5703125" style="1" customWidth="1"/>
    <col min="1285" max="1285" width="9.28515625" style="1" bestFit="1" customWidth="1"/>
    <col min="1286" max="1286" width="19.42578125" style="1" customWidth="1"/>
    <col min="1287" max="1287" width="20" style="1" bestFit="1" customWidth="1"/>
    <col min="1288" max="1288" width="1.85546875" style="1" bestFit="1" customWidth="1"/>
    <col min="1289" max="1289" width="14" style="1" bestFit="1" customWidth="1"/>
    <col min="1290" max="1290" width="18.42578125" style="1" bestFit="1" customWidth="1"/>
    <col min="1291" max="1534" width="10.7109375" style="1"/>
    <col min="1535" max="1535" width="4.28515625" style="1" customWidth="1"/>
    <col min="1536" max="1536" width="35.5703125" style="1" customWidth="1"/>
    <col min="1537" max="1537" width="20.5703125" style="1" customWidth="1"/>
    <col min="1538" max="1538" width="19" style="1" customWidth="1"/>
    <col min="1539" max="1540" width="20.5703125" style="1" customWidth="1"/>
    <col min="1541" max="1541" width="9.28515625" style="1" bestFit="1" customWidth="1"/>
    <col min="1542" max="1542" width="19.42578125" style="1" customWidth="1"/>
    <col min="1543" max="1543" width="20" style="1" bestFit="1" customWidth="1"/>
    <col min="1544" max="1544" width="1.85546875" style="1" bestFit="1" customWidth="1"/>
    <col min="1545" max="1545" width="14" style="1" bestFit="1" customWidth="1"/>
    <col min="1546" max="1546" width="18.42578125" style="1" bestFit="1" customWidth="1"/>
    <col min="1547" max="1790" width="10.7109375" style="1"/>
    <col min="1791" max="1791" width="4.28515625" style="1" customWidth="1"/>
    <col min="1792" max="1792" width="35.5703125" style="1" customWidth="1"/>
    <col min="1793" max="1793" width="20.5703125" style="1" customWidth="1"/>
    <col min="1794" max="1794" width="19" style="1" customWidth="1"/>
    <col min="1795" max="1796" width="20.5703125" style="1" customWidth="1"/>
    <col min="1797" max="1797" width="9.28515625" style="1" bestFit="1" customWidth="1"/>
    <col min="1798" max="1798" width="19.42578125" style="1" customWidth="1"/>
    <col min="1799" max="1799" width="20" style="1" bestFit="1" customWidth="1"/>
    <col min="1800" max="1800" width="1.85546875" style="1" bestFit="1" customWidth="1"/>
    <col min="1801" max="1801" width="14" style="1" bestFit="1" customWidth="1"/>
    <col min="1802" max="1802" width="18.42578125" style="1" bestFit="1" customWidth="1"/>
    <col min="1803" max="2046" width="10.7109375" style="1"/>
    <col min="2047" max="2047" width="4.28515625" style="1" customWidth="1"/>
    <col min="2048" max="2048" width="35.5703125" style="1" customWidth="1"/>
    <col min="2049" max="2049" width="20.5703125" style="1" customWidth="1"/>
    <col min="2050" max="2050" width="19" style="1" customWidth="1"/>
    <col min="2051" max="2052" width="20.5703125" style="1" customWidth="1"/>
    <col min="2053" max="2053" width="9.28515625" style="1" bestFit="1" customWidth="1"/>
    <col min="2054" max="2054" width="19.42578125" style="1" customWidth="1"/>
    <col min="2055" max="2055" width="20" style="1" bestFit="1" customWidth="1"/>
    <col min="2056" max="2056" width="1.85546875" style="1" bestFit="1" customWidth="1"/>
    <col min="2057" max="2057" width="14" style="1" bestFit="1" customWidth="1"/>
    <col min="2058" max="2058" width="18.42578125" style="1" bestFit="1" customWidth="1"/>
    <col min="2059" max="2302" width="10.7109375" style="1"/>
    <col min="2303" max="2303" width="4.28515625" style="1" customWidth="1"/>
    <col min="2304" max="2304" width="35.5703125" style="1" customWidth="1"/>
    <col min="2305" max="2305" width="20.5703125" style="1" customWidth="1"/>
    <col min="2306" max="2306" width="19" style="1" customWidth="1"/>
    <col min="2307" max="2308" width="20.5703125" style="1" customWidth="1"/>
    <col min="2309" max="2309" width="9.28515625" style="1" bestFit="1" customWidth="1"/>
    <col min="2310" max="2310" width="19.42578125" style="1" customWidth="1"/>
    <col min="2311" max="2311" width="20" style="1" bestFit="1" customWidth="1"/>
    <col min="2312" max="2312" width="1.85546875" style="1" bestFit="1" customWidth="1"/>
    <col min="2313" max="2313" width="14" style="1" bestFit="1" customWidth="1"/>
    <col min="2314" max="2314" width="18.42578125" style="1" bestFit="1" customWidth="1"/>
    <col min="2315" max="2558" width="10.7109375" style="1"/>
    <col min="2559" max="2559" width="4.28515625" style="1" customWidth="1"/>
    <col min="2560" max="2560" width="35.5703125" style="1" customWidth="1"/>
    <col min="2561" max="2561" width="20.5703125" style="1" customWidth="1"/>
    <col min="2562" max="2562" width="19" style="1" customWidth="1"/>
    <col min="2563" max="2564" width="20.5703125" style="1" customWidth="1"/>
    <col min="2565" max="2565" width="9.28515625" style="1" bestFit="1" customWidth="1"/>
    <col min="2566" max="2566" width="19.42578125" style="1" customWidth="1"/>
    <col min="2567" max="2567" width="20" style="1" bestFit="1" customWidth="1"/>
    <col min="2568" max="2568" width="1.85546875" style="1" bestFit="1" customWidth="1"/>
    <col min="2569" max="2569" width="14" style="1" bestFit="1" customWidth="1"/>
    <col min="2570" max="2570" width="18.42578125" style="1" bestFit="1" customWidth="1"/>
    <col min="2571" max="2814" width="10.7109375" style="1"/>
    <col min="2815" max="2815" width="4.28515625" style="1" customWidth="1"/>
    <col min="2816" max="2816" width="35.5703125" style="1" customWidth="1"/>
    <col min="2817" max="2817" width="20.5703125" style="1" customWidth="1"/>
    <col min="2818" max="2818" width="19" style="1" customWidth="1"/>
    <col min="2819" max="2820" width="20.5703125" style="1" customWidth="1"/>
    <col min="2821" max="2821" width="9.28515625" style="1" bestFit="1" customWidth="1"/>
    <col min="2822" max="2822" width="19.42578125" style="1" customWidth="1"/>
    <col min="2823" max="2823" width="20" style="1" bestFit="1" customWidth="1"/>
    <col min="2824" max="2824" width="1.85546875" style="1" bestFit="1" customWidth="1"/>
    <col min="2825" max="2825" width="14" style="1" bestFit="1" customWidth="1"/>
    <col min="2826" max="2826" width="18.42578125" style="1" bestFit="1" customWidth="1"/>
    <col min="2827" max="3070" width="10.7109375" style="1"/>
    <col min="3071" max="3071" width="4.28515625" style="1" customWidth="1"/>
    <col min="3072" max="3072" width="35.5703125" style="1" customWidth="1"/>
    <col min="3073" max="3073" width="20.5703125" style="1" customWidth="1"/>
    <col min="3074" max="3074" width="19" style="1" customWidth="1"/>
    <col min="3075" max="3076" width="20.5703125" style="1" customWidth="1"/>
    <col min="3077" max="3077" width="9.28515625" style="1" bestFit="1" customWidth="1"/>
    <col min="3078" max="3078" width="19.42578125" style="1" customWidth="1"/>
    <col min="3079" max="3079" width="20" style="1" bestFit="1" customWidth="1"/>
    <col min="3080" max="3080" width="1.85546875" style="1" bestFit="1" customWidth="1"/>
    <col min="3081" max="3081" width="14" style="1" bestFit="1" customWidth="1"/>
    <col min="3082" max="3082" width="18.42578125" style="1" bestFit="1" customWidth="1"/>
    <col min="3083" max="3326" width="10.7109375" style="1"/>
    <col min="3327" max="3327" width="4.28515625" style="1" customWidth="1"/>
    <col min="3328" max="3328" width="35.5703125" style="1" customWidth="1"/>
    <col min="3329" max="3329" width="20.5703125" style="1" customWidth="1"/>
    <col min="3330" max="3330" width="19" style="1" customWidth="1"/>
    <col min="3331" max="3332" width="20.5703125" style="1" customWidth="1"/>
    <col min="3333" max="3333" width="9.28515625" style="1" bestFit="1" customWidth="1"/>
    <col min="3334" max="3334" width="19.42578125" style="1" customWidth="1"/>
    <col min="3335" max="3335" width="20" style="1" bestFit="1" customWidth="1"/>
    <col min="3336" max="3336" width="1.85546875" style="1" bestFit="1" customWidth="1"/>
    <col min="3337" max="3337" width="14" style="1" bestFit="1" customWidth="1"/>
    <col min="3338" max="3338" width="18.42578125" style="1" bestFit="1" customWidth="1"/>
    <col min="3339" max="3582" width="10.7109375" style="1"/>
    <col min="3583" max="3583" width="4.28515625" style="1" customWidth="1"/>
    <col min="3584" max="3584" width="35.5703125" style="1" customWidth="1"/>
    <col min="3585" max="3585" width="20.5703125" style="1" customWidth="1"/>
    <col min="3586" max="3586" width="19" style="1" customWidth="1"/>
    <col min="3587" max="3588" width="20.5703125" style="1" customWidth="1"/>
    <col min="3589" max="3589" width="9.28515625" style="1" bestFit="1" customWidth="1"/>
    <col min="3590" max="3590" width="19.42578125" style="1" customWidth="1"/>
    <col min="3591" max="3591" width="20" style="1" bestFit="1" customWidth="1"/>
    <col min="3592" max="3592" width="1.85546875" style="1" bestFit="1" customWidth="1"/>
    <col min="3593" max="3593" width="14" style="1" bestFit="1" customWidth="1"/>
    <col min="3594" max="3594" width="18.42578125" style="1" bestFit="1" customWidth="1"/>
    <col min="3595" max="3838" width="10.7109375" style="1"/>
    <col min="3839" max="3839" width="4.28515625" style="1" customWidth="1"/>
    <col min="3840" max="3840" width="35.5703125" style="1" customWidth="1"/>
    <col min="3841" max="3841" width="20.5703125" style="1" customWidth="1"/>
    <col min="3842" max="3842" width="19" style="1" customWidth="1"/>
    <col min="3843" max="3844" width="20.5703125" style="1" customWidth="1"/>
    <col min="3845" max="3845" width="9.28515625" style="1" bestFit="1" customWidth="1"/>
    <col min="3846" max="3846" width="19.42578125" style="1" customWidth="1"/>
    <col min="3847" max="3847" width="20" style="1" bestFit="1" customWidth="1"/>
    <col min="3848" max="3848" width="1.85546875" style="1" bestFit="1" customWidth="1"/>
    <col min="3849" max="3849" width="14" style="1" bestFit="1" customWidth="1"/>
    <col min="3850" max="3850" width="18.42578125" style="1" bestFit="1" customWidth="1"/>
    <col min="3851" max="4094" width="10.7109375" style="1"/>
    <col min="4095" max="4095" width="4.28515625" style="1" customWidth="1"/>
    <col min="4096" max="4096" width="35.5703125" style="1" customWidth="1"/>
    <col min="4097" max="4097" width="20.5703125" style="1" customWidth="1"/>
    <col min="4098" max="4098" width="19" style="1" customWidth="1"/>
    <col min="4099" max="4100" width="20.5703125" style="1" customWidth="1"/>
    <col min="4101" max="4101" width="9.28515625" style="1" bestFit="1" customWidth="1"/>
    <col min="4102" max="4102" width="19.42578125" style="1" customWidth="1"/>
    <col min="4103" max="4103" width="20" style="1" bestFit="1" customWidth="1"/>
    <col min="4104" max="4104" width="1.85546875" style="1" bestFit="1" customWidth="1"/>
    <col min="4105" max="4105" width="14" style="1" bestFit="1" customWidth="1"/>
    <col min="4106" max="4106" width="18.42578125" style="1" bestFit="1" customWidth="1"/>
    <col min="4107" max="4350" width="10.7109375" style="1"/>
    <col min="4351" max="4351" width="4.28515625" style="1" customWidth="1"/>
    <col min="4352" max="4352" width="35.5703125" style="1" customWidth="1"/>
    <col min="4353" max="4353" width="20.5703125" style="1" customWidth="1"/>
    <col min="4354" max="4354" width="19" style="1" customWidth="1"/>
    <col min="4355" max="4356" width="20.5703125" style="1" customWidth="1"/>
    <col min="4357" max="4357" width="9.28515625" style="1" bestFit="1" customWidth="1"/>
    <col min="4358" max="4358" width="19.42578125" style="1" customWidth="1"/>
    <col min="4359" max="4359" width="20" style="1" bestFit="1" customWidth="1"/>
    <col min="4360" max="4360" width="1.85546875" style="1" bestFit="1" customWidth="1"/>
    <col min="4361" max="4361" width="14" style="1" bestFit="1" customWidth="1"/>
    <col min="4362" max="4362" width="18.42578125" style="1" bestFit="1" customWidth="1"/>
    <col min="4363" max="4606" width="10.7109375" style="1"/>
    <col min="4607" max="4607" width="4.28515625" style="1" customWidth="1"/>
    <col min="4608" max="4608" width="35.5703125" style="1" customWidth="1"/>
    <col min="4609" max="4609" width="20.5703125" style="1" customWidth="1"/>
    <col min="4610" max="4610" width="19" style="1" customWidth="1"/>
    <col min="4611" max="4612" width="20.5703125" style="1" customWidth="1"/>
    <col min="4613" max="4613" width="9.28515625" style="1" bestFit="1" customWidth="1"/>
    <col min="4614" max="4614" width="19.42578125" style="1" customWidth="1"/>
    <col min="4615" max="4615" width="20" style="1" bestFit="1" customWidth="1"/>
    <col min="4616" max="4616" width="1.85546875" style="1" bestFit="1" customWidth="1"/>
    <col min="4617" max="4617" width="14" style="1" bestFit="1" customWidth="1"/>
    <col min="4618" max="4618" width="18.42578125" style="1" bestFit="1" customWidth="1"/>
    <col min="4619" max="4862" width="10.7109375" style="1"/>
    <col min="4863" max="4863" width="4.28515625" style="1" customWidth="1"/>
    <col min="4864" max="4864" width="35.5703125" style="1" customWidth="1"/>
    <col min="4865" max="4865" width="20.5703125" style="1" customWidth="1"/>
    <col min="4866" max="4866" width="19" style="1" customWidth="1"/>
    <col min="4867" max="4868" width="20.5703125" style="1" customWidth="1"/>
    <col min="4869" max="4869" width="9.28515625" style="1" bestFit="1" customWidth="1"/>
    <col min="4870" max="4870" width="19.42578125" style="1" customWidth="1"/>
    <col min="4871" max="4871" width="20" style="1" bestFit="1" customWidth="1"/>
    <col min="4872" max="4872" width="1.85546875" style="1" bestFit="1" customWidth="1"/>
    <col min="4873" max="4873" width="14" style="1" bestFit="1" customWidth="1"/>
    <col min="4874" max="4874" width="18.42578125" style="1" bestFit="1" customWidth="1"/>
    <col min="4875" max="5118" width="10.7109375" style="1"/>
    <col min="5119" max="5119" width="4.28515625" style="1" customWidth="1"/>
    <col min="5120" max="5120" width="35.5703125" style="1" customWidth="1"/>
    <col min="5121" max="5121" width="20.5703125" style="1" customWidth="1"/>
    <col min="5122" max="5122" width="19" style="1" customWidth="1"/>
    <col min="5123" max="5124" width="20.5703125" style="1" customWidth="1"/>
    <col min="5125" max="5125" width="9.28515625" style="1" bestFit="1" customWidth="1"/>
    <col min="5126" max="5126" width="19.42578125" style="1" customWidth="1"/>
    <col min="5127" max="5127" width="20" style="1" bestFit="1" customWidth="1"/>
    <col min="5128" max="5128" width="1.85546875" style="1" bestFit="1" customWidth="1"/>
    <col min="5129" max="5129" width="14" style="1" bestFit="1" customWidth="1"/>
    <col min="5130" max="5130" width="18.42578125" style="1" bestFit="1" customWidth="1"/>
    <col min="5131" max="5374" width="10.7109375" style="1"/>
    <col min="5375" max="5375" width="4.28515625" style="1" customWidth="1"/>
    <col min="5376" max="5376" width="35.5703125" style="1" customWidth="1"/>
    <col min="5377" max="5377" width="20.5703125" style="1" customWidth="1"/>
    <col min="5378" max="5378" width="19" style="1" customWidth="1"/>
    <col min="5379" max="5380" width="20.5703125" style="1" customWidth="1"/>
    <col min="5381" max="5381" width="9.28515625" style="1" bestFit="1" customWidth="1"/>
    <col min="5382" max="5382" width="19.42578125" style="1" customWidth="1"/>
    <col min="5383" max="5383" width="20" style="1" bestFit="1" customWidth="1"/>
    <col min="5384" max="5384" width="1.85546875" style="1" bestFit="1" customWidth="1"/>
    <col min="5385" max="5385" width="14" style="1" bestFit="1" customWidth="1"/>
    <col min="5386" max="5386" width="18.42578125" style="1" bestFit="1" customWidth="1"/>
    <col min="5387" max="5630" width="10.7109375" style="1"/>
    <col min="5631" max="5631" width="4.28515625" style="1" customWidth="1"/>
    <col min="5632" max="5632" width="35.5703125" style="1" customWidth="1"/>
    <col min="5633" max="5633" width="20.5703125" style="1" customWidth="1"/>
    <col min="5634" max="5634" width="19" style="1" customWidth="1"/>
    <col min="5635" max="5636" width="20.5703125" style="1" customWidth="1"/>
    <col min="5637" max="5637" width="9.28515625" style="1" bestFit="1" customWidth="1"/>
    <col min="5638" max="5638" width="19.42578125" style="1" customWidth="1"/>
    <col min="5639" max="5639" width="20" style="1" bestFit="1" customWidth="1"/>
    <col min="5640" max="5640" width="1.85546875" style="1" bestFit="1" customWidth="1"/>
    <col min="5641" max="5641" width="14" style="1" bestFit="1" customWidth="1"/>
    <col min="5642" max="5642" width="18.42578125" style="1" bestFit="1" customWidth="1"/>
    <col min="5643" max="5886" width="10.7109375" style="1"/>
    <col min="5887" max="5887" width="4.28515625" style="1" customWidth="1"/>
    <col min="5888" max="5888" width="35.5703125" style="1" customWidth="1"/>
    <col min="5889" max="5889" width="20.5703125" style="1" customWidth="1"/>
    <col min="5890" max="5890" width="19" style="1" customWidth="1"/>
    <col min="5891" max="5892" width="20.5703125" style="1" customWidth="1"/>
    <col min="5893" max="5893" width="9.28515625" style="1" bestFit="1" customWidth="1"/>
    <col min="5894" max="5894" width="19.42578125" style="1" customWidth="1"/>
    <col min="5895" max="5895" width="20" style="1" bestFit="1" customWidth="1"/>
    <col min="5896" max="5896" width="1.85546875" style="1" bestFit="1" customWidth="1"/>
    <col min="5897" max="5897" width="14" style="1" bestFit="1" customWidth="1"/>
    <col min="5898" max="5898" width="18.42578125" style="1" bestFit="1" customWidth="1"/>
    <col min="5899" max="6142" width="10.7109375" style="1"/>
    <col min="6143" max="6143" width="4.28515625" style="1" customWidth="1"/>
    <col min="6144" max="6144" width="35.5703125" style="1" customWidth="1"/>
    <col min="6145" max="6145" width="20.5703125" style="1" customWidth="1"/>
    <col min="6146" max="6146" width="19" style="1" customWidth="1"/>
    <col min="6147" max="6148" width="20.5703125" style="1" customWidth="1"/>
    <col min="6149" max="6149" width="9.28515625" style="1" bestFit="1" customWidth="1"/>
    <col min="6150" max="6150" width="19.42578125" style="1" customWidth="1"/>
    <col min="6151" max="6151" width="20" style="1" bestFit="1" customWidth="1"/>
    <col min="6152" max="6152" width="1.85546875" style="1" bestFit="1" customWidth="1"/>
    <col min="6153" max="6153" width="14" style="1" bestFit="1" customWidth="1"/>
    <col min="6154" max="6154" width="18.42578125" style="1" bestFit="1" customWidth="1"/>
    <col min="6155" max="6398" width="10.7109375" style="1"/>
    <col min="6399" max="6399" width="4.28515625" style="1" customWidth="1"/>
    <col min="6400" max="6400" width="35.5703125" style="1" customWidth="1"/>
    <col min="6401" max="6401" width="20.5703125" style="1" customWidth="1"/>
    <col min="6402" max="6402" width="19" style="1" customWidth="1"/>
    <col min="6403" max="6404" width="20.5703125" style="1" customWidth="1"/>
    <col min="6405" max="6405" width="9.28515625" style="1" bestFit="1" customWidth="1"/>
    <col min="6406" max="6406" width="19.42578125" style="1" customWidth="1"/>
    <col min="6407" max="6407" width="20" style="1" bestFit="1" customWidth="1"/>
    <col min="6408" max="6408" width="1.85546875" style="1" bestFit="1" customWidth="1"/>
    <col min="6409" max="6409" width="14" style="1" bestFit="1" customWidth="1"/>
    <col min="6410" max="6410" width="18.42578125" style="1" bestFit="1" customWidth="1"/>
    <col min="6411" max="6654" width="10.7109375" style="1"/>
    <col min="6655" max="6655" width="4.28515625" style="1" customWidth="1"/>
    <col min="6656" max="6656" width="35.5703125" style="1" customWidth="1"/>
    <col min="6657" max="6657" width="20.5703125" style="1" customWidth="1"/>
    <col min="6658" max="6658" width="19" style="1" customWidth="1"/>
    <col min="6659" max="6660" width="20.5703125" style="1" customWidth="1"/>
    <col min="6661" max="6661" width="9.28515625" style="1" bestFit="1" customWidth="1"/>
    <col min="6662" max="6662" width="19.42578125" style="1" customWidth="1"/>
    <col min="6663" max="6663" width="20" style="1" bestFit="1" customWidth="1"/>
    <col min="6664" max="6664" width="1.85546875" style="1" bestFit="1" customWidth="1"/>
    <col min="6665" max="6665" width="14" style="1" bestFit="1" customWidth="1"/>
    <col min="6666" max="6666" width="18.42578125" style="1" bestFit="1" customWidth="1"/>
    <col min="6667" max="6910" width="10.7109375" style="1"/>
    <col min="6911" max="6911" width="4.28515625" style="1" customWidth="1"/>
    <col min="6912" max="6912" width="35.5703125" style="1" customWidth="1"/>
    <col min="6913" max="6913" width="20.5703125" style="1" customWidth="1"/>
    <col min="6914" max="6914" width="19" style="1" customWidth="1"/>
    <col min="6915" max="6916" width="20.5703125" style="1" customWidth="1"/>
    <col min="6917" max="6917" width="9.28515625" style="1" bestFit="1" customWidth="1"/>
    <col min="6918" max="6918" width="19.42578125" style="1" customWidth="1"/>
    <col min="6919" max="6919" width="20" style="1" bestFit="1" customWidth="1"/>
    <col min="6920" max="6920" width="1.85546875" style="1" bestFit="1" customWidth="1"/>
    <col min="6921" max="6921" width="14" style="1" bestFit="1" customWidth="1"/>
    <col min="6922" max="6922" width="18.42578125" style="1" bestFit="1" customWidth="1"/>
    <col min="6923" max="7166" width="10.7109375" style="1"/>
    <col min="7167" max="7167" width="4.28515625" style="1" customWidth="1"/>
    <col min="7168" max="7168" width="35.5703125" style="1" customWidth="1"/>
    <col min="7169" max="7169" width="20.5703125" style="1" customWidth="1"/>
    <col min="7170" max="7170" width="19" style="1" customWidth="1"/>
    <col min="7171" max="7172" width="20.5703125" style="1" customWidth="1"/>
    <col min="7173" max="7173" width="9.28515625" style="1" bestFit="1" customWidth="1"/>
    <col min="7174" max="7174" width="19.42578125" style="1" customWidth="1"/>
    <col min="7175" max="7175" width="20" style="1" bestFit="1" customWidth="1"/>
    <col min="7176" max="7176" width="1.85546875" style="1" bestFit="1" customWidth="1"/>
    <col min="7177" max="7177" width="14" style="1" bestFit="1" customWidth="1"/>
    <col min="7178" max="7178" width="18.42578125" style="1" bestFit="1" customWidth="1"/>
    <col min="7179" max="7422" width="10.7109375" style="1"/>
    <col min="7423" max="7423" width="4.28515625" style="1" customWidth="1"/>
    <col min="7424" max="7424" width="35.5703125" style="1" customWidth="1"/>
    <col min="7425" max="7425" width="20.5703125" style="1" customWidth="1"/>
    <col min="7426" max="7426" width="19" style="1" customWidth="1"/>
    <col min="7427" max="7428" width="20.5703125" style="1" customWidth="1"/>
    <col min="7429" max="7429" width="9.28515625" style="1" bestFit="1" customWidth="1"/>
    <col min="7430" max="7430" width="19.42578125" style="1" customWidth="1"/>
    <col min="7431" max="7431" width="20" style="1" bestFit="1" customWidth="1"/>
    <col min="7432" max="7432" width="1.85546875" style="1" bestFit="1" customWidth="1"/>
    <col min="7433" max="7433" width="14" style="1" bestFit="1" customWidth="1"/>
    <col min="7434" max="7434" width="18.42578125" style="1" bestFit="1" customWidth="1"/>
    <col min="7435" max="7678" width="10.7109375" style="1"/>
    <col min="7679" max="7679" width="4.28515625" style="1" customWidth="1"/>
    <col min="7680" max="7680" width="35.5703125" style="1" customWidth="1"/>
    <col min="7681" max="7681" width="20.5703125" style="1" customWidth="1"/>
    <col min="7682" max="7682" width="19" style="1" customWidth="1"/>
    <col min="7683" max="7684" width="20.5703125" style="1" customWidth="1"/>
    <col min="7685" max="7685" width="9.28515625" style="1" bestFit="1" customWidth="1"/>
    <col min="7686" max="7686" width="19.42578125" style="1" customWidth="1"/>
    <col min="7687" max="7687" width="20" style="1" bestFit="1" customWidth="1"/>
    <col min="7688" max="7688" width="1.85546875" style="1" bestFit="1" customWidth="1"/>
    <col min="7689" max="7689" width="14" style="1" bestFit="1" customWidth="1"/>
    <col min="7690" max="7690" width="18.42578125" style="1" bestFit="1" customWidth="1"/>
    <col min="7691" max="7934" width="10.7109375" style="1"/>
    <col min="7935" max="7935" width="4.28515625" style="1" customWidth="1"/>
    <col min="7936" max="7936" width="35.5703125" style="1" customWidth="1"/>
    <col min="7937" max="7937" width="20.5703125" style="1" customWidth="1"/>
    <col min="7938" max="7938" width="19" style="1" customWidth="1"/>
    <col min="7939" max="7940" width="20.5703125" style="1" customWidth="1"/>
    <col min="7941" max="7941" width="9.28515625" style="1" bestFit="1" customWidth="1"/>
    <col min="7942" max="7942" width="19.42578125" style="1" customWidth="1"/>
    <col min="7943" max="7943" width="20" style="1" bestFit="1" customWidth="1"/>
    <col min="7944" max="7944" width="1.85546875" style="1" bestFit="1" customWidth="1"/>
    <col min="7945" max="7945" width="14" style="1" bestFit="1" customWidth="1"/>
    <col min="7946" max="7946" width="18.42578125" style="1" bestFit="1" customWidth="1"/>
    <col min="7947" max="8190" width="10.7109375" style="1"/>
    <col min="8191" max="8191" width="4.28515625" style="1" customWidth="1"/>
    <col min="8192" max="8192" width="35.5703125" style="1" customWidth="1"/>
    <col min="8193" max="8193" width="20.5703125" style="1" customWidth="1"/>
    <col min="8194" max="8194" width="19" style="1" customWidth="1"/>
    <col min="8195" max="8196" width="20.5703125" style="1" customWidth="1"/>
    <col min="8197" max="8197" width="9.28515625" style="1" bestFit="1" customWidth="1"/>
    <col min="8198" max="8198" width="19.42578125" style="1" customWidth="1"/>
    <col min="8199" max="8199" width="20" style="1" bestFit="1" customWidth="1"/>
    <col min="8200" max="8200" width="1.85546875" style="1" bestFit="1" customWidth="1"/>
    <col min="8201" max="8201" width="14" style="1" bestFit="1" customWidth="1"/>
    <col min="8202" max="8202" width="18.42578125" style="1" bestFit="1" customWidth="1"/>
    <col min="8203" max="8446" width="10.7109375" style="1"/>
    <col min="8447" max="8447" width="4.28515625" style="1" customWidth="1"/>
    <col min="8448" max="8448" width="35.5703125" style="1" customWidth="1"/>
    <col min="8449" max="8449" width="20.5703125" style="1" customWidth="1"/>
    <col min="8450" max="8450" width="19" style="1" customWidth="1"/>
    <col min="8451" max="8452" width="20.5703125" style="1" customWidth="1"/>
    <col min="8453" max="8453" width="9.28515625" style="1" bestFit="1" customWidth="1"/>
    <col min="8454" max="8454" width="19.42578125" style="1" customWidth="1"/>
    <col min="8455" max="8455" width="20" style="1" bestFit="1" customWidth="1"/>
    <col min="8456" max="8456" width="1.85546875" style="1" bestFit="1" customWidth="1"/>
    <col min="8457" max="8457" width="14" style="1" bestFit="1" customWidth="1"/>
    <col min="8458" max="8458" width="18.42578125" style="1" bestFit="1" customWidth="1"/>
    <col min="8459" max="8702" width="10.7109375" style="1"/>
    <col min="8703" max="8703" width="4.28515625" style="1" customWidth="1"/>
    <col min="8704" max="8704" width="35.5703125" style="1" customWidth="1"/>
    <col min="8705" max="8705" width="20.5703125" style="1" customWidth="1"/>
    <col min="8706" max="8706" width="19" style="1" customWidth="1"/>
    <col min="8707" max="8708" width="20.5703125" style="1" customWidth="1"/>
    <col min="8709" max="8709" width="9.28515625" style="1" bestFit="1" customWidth="1"/>
    <col min="8710" max="8710" width="19.42578125" style="1" customWidth="1"/>
    <col min="8711" max="8711" width="20" style="1" bestFit="1" customWidth="1"/>
    <col min="8712" max="8712" width="1.85546875" style="1" bestFit="1" customWidth="1"/>
    <col min="8713" max="8713" width="14" style="1" bestFit="1" customWidth="1"/>
    <col min="8714" max="8714" width="18.42578125" style="1" bestFit="1" customWidth="1"/>
    <col min="8715" max="8958" width="10.7109375" style="1"/>
    <col min="8959" max="8959" width="4.28515625" style="1" customWidth="1"/>
    <col min="8960" max="8960" width="35.5703125" style="1" customWidth="1"/>
    <col min="8961" max="8961" width="20.5703125" style="1" customWidth="1"/>
    <col min="8962" max="8962" width="19" style="1" customWidth="1"/>
    <col min="8963" max="8964" width="20.5703125" style="1" customWidth="1"/>
    <col min="8965" max="8965" width="9.28515625" style="1" bestFit="1" customWidth="1"/>
    <col min="8966" max="8966" width="19.42578125" style="1" customWidth="1"/>
    <col min="8967" max="8967" width="20" style="1" bestFit="1" customWidth="1"/>
    <col min="8968" max="8968" width="1.85546875" style="1" bestFit="1" customWidth="1"/>
    <col min="8969" max="8969" width="14" style="1" bestFit="1" customWidth="1"/>
    <col min="8970" max="8970" width="18.42578125" style="1" bestFit="1" customWidth="1"/>
    <col min="8971" max="9214" width="10.7109375" style="1"/>
    <col min="9215" max="9215" width="4.28515625" style="1" customWidth="1"/>
    <col min="9216" max="9216" width="35.5703125" style="1" customWidth="1"/>
    <col min="9217" max="9217" width="20.5703125" style="1" customWidth="1"/>
    <col min="9218" max="9218" width="19" style="1" customWidth="1"/>
    <col min="9219" max="9220" width="20.5703125" style="1" customWidth="1"/>
    <col min="9221" max="9221" width="9.28515625" style="1" bestFit="1" customWidth="1"/>
    <col min="9222" max="9222" width="19.42578125" style="1" customWidth="1"/>
    <col min="9223" max="9223" width="20" style="1" bestFit="1" customWidth="1"/>
    <col min="9224" max="9224" width="1.85546875" style="1" bestFit="1" customWidth="1"/>
    <col min="9225" max="9225" width="14" style="1" bestFit="1" customWidth="1"/>
    <col min="9226" max="9226" width="18.42578125" style="1" bestFit="1" customWidth="1"/>
    <col min="9227" max="9470" width="10.7109375" style="1"/>
    <col min="9471" max="9471" width="4.28515625" style="1" customWidth="1"/>
    <col min="9472" max="9472" width="35.5703125" style="1" customWidth="1"/>
    <col min="9473" max="9473" width="20.5703125" style="1" customWidth="1"/>
    <col min="9474" max="9474" width="19" style="1" customWidth="1"/>
    <col min="9475" max="9476" width="20.5703125" style="1" customWidth="1"/>
    <col min="9477" max="9477" width="9.28515625" style="1" bestFit="1" customWidth="1"/>
    <col min="9478" max="9478" width="19.42578125" style="1" customWidth="1"/>
    <col min="9479" max="9479" width="20" style="1" bestFit="1" customWidth="1"/>
    <col min="9480" max="9480" width="1.85546875" style="1" bestFit="1" customWidth="1"/>
    <col min="9481" max="9481" width="14" style="1" bestFit="1" customWidth="1"/>
    <col min="9482" max="9482" width="18.42578125" style="1" bestFit="1" customWidth="1"/>
    <col min="9483" max="9726" width="10.7109375" style="1"/>
    <col min="9727" max="9727" width="4.28515625" style="1" customWidth="1"/>
    <col min="9728" max="9728" width="35.5703125" style="1" customWidth="1"/>
    <col min="9729" max="9729" width="20.5703125" style="1" customWidth="1"/>
    <col min="9730" max="9730" width="19" style="1" customWidth="1"/>
    <col min="9731" max="9732" width="20.5703125" style="1" customWidth="1"/>
    <col min="9733" max="9733" width="9.28515625" style="1" bestFit="1" customWidth="1"/>
    <col min="9734" max="9734" width="19.42578125" style="1" customWidth="1"/>
    <col min="9735" max="9735" width="20" style="1" bestFit="1" customWidth="1"/>
    <col min="9736" max="9736" width="1.85546875" style="1" bestFit="1" customWidth="1"/>
    <col min="9737" max="9737" width="14" style="1" bestFit="1" customWidth="1"/>
    <col min="9738" max="9738" width="18.42578125" style="1" bestFit="1" customWidth="1"/>
    <col min="9739" max="9982" width="10.7109375" style="1"/>
    <col min="9983" max="9983" width="4.28515625" style="1" customWidth="1"/>
    <col min="9984" max="9984" width="35.5703125" style="1" customWidth="1"/>
    <col min="9985" max="9985" width="20.5703125" style="1" customWidth="1"/>
    <col min="9986" max="9986" width="19" style="1" customWidth="1"/>
    <col min="9987" max="9988" width="20.5703125" style="1" customWidth="1"/>
    <col min="9989" max="9989" width="9.28515625" style="1" bestFit="1" customWidth="1"/>
    <col min="9990" max="9990" width="19.42578125" style="1" customWidth="1"/>
    <col min="9991" max="9991" width="20" style="1" bestFit="1" customWidth="1"/>
    <col min="9992" max="9992" width="1.85546875" style="1" bestFit="1" customWidth="1"/>
    <col min="9993" max="9993" width="14" style="1" bestFit="1" customWidth="1"/>
    <col min="9994" max="9994" width="18.42578125" style="1" bestFit="1" customWidth="1"/>
    <col min="9995" max="10238" width="10.7109375" style="1"/>
    <col min="10239" max="10239" width="4.28515625" style="1" customWidth="1"/>
    <col min="10240" max="10240" width="35.5703125" style="1" customWidth="1"/>
    <col min="10241" max="10241" width="20.5703125" style="1" customWidth="1"/>
    <col min="10242" max="10242" width="19" style="1" customWidth="1"/>
    <col min="10243" max="10244" width="20.5703125" style="1" customWidth="1"/>
    <col min="10245" max="10245" width="9.28515625" style="1" bestFit="1" customWidth="1"/>
    <col min="10246" max="10246" width="19.42578125" style="1" customWidth="1"/>
    <col min="10247" max="10247" width="20" style="1" bestFit="1" customWidth="1"/>
    <col min="10248" max="10248" width="1.85546875" style="1" bestFit="1" customWidth="1"/>
    <col min="10249" max="10249" width="14" style="1" bestFit="1" customWidth="1"/>
    <col min="10250" max="10250" width="18.42578125" style="1" bestFit="1" customWidth="1"/>
    <col min="10251" max="10494" width="10.7109375" style="1"/>
    <col min="10495" max="10495" width="4.28515625" style="1" customWidth="1"/>
    <col min="10496" max="10496" width="35.5703125" style="1" customWidth="1"/>
    <col min="10497" max="10497" width="20.5703125" style="1" customWidth="1"/>
    <col min="10498" max="10498" width="19" style="1" customWidth="1"/>
    <col min="10499" max="10500" width="20.5703125" style="1" customWidth="1"/>
    <col min="10501" max="10501" width="9.28515625" style="1" bestFit="1" customWidth="1"/>
    <col min="10502" max="10502" width="19.42578125" style="1" customWidth="1"/>
    <col min="10503" max="10503" width="20" style="1" bestFit="1" customWidth="1"/>
    <col min="10504" max="10504" width="1.85546875" style="1" bestFit="1" customWidth="1"/>
    <col min="10505" max="10505" width="14" style="1" bestFit="1" customWidth="1"/>
    <col min="10506" max="10506" width="18.42578125" style="1" bestFit="1" customWidth="1"/>
    <col min="10507" max="10750" width="10.7109375" style="1"/>
    <col min="10751" max="10751" width="4.28515625" style="1" customWidth="1"/>
    <col min="10752" max="10752" width="35.5703125" style="1" customWidth="1"/>
    <col min="10753" max="10753" width="20.5703125" style="1" customWidth="1"/>
    <col min="10754" max="10754" width="19" style="1" customWidth="1"/>
    <col min="10755" max="10756" width="20.5703125" style="1" customWidth="1"/>
    <col min="10757" max="10757" width="9.28515625" style="1" bestFit="1" customWidth="1"/>
    <col min="10758" max="10758" width="19.42578125" style="1" customWidth="1"/>
    <col min="10759" max="10759" width="20" style="1" bestFit="1" customWidth="1"/>
    <col min="10760" max="10760" width="1.85546875" style="1" bestFit="1" customWidth="1"/>
    <col min="10761" max="10761" width="14" style="1" bestFit="1" customWidth="1"/>
    <col min="10762" max="10762" width="18.42578125" style="1" bestFit="1" customWidth="1"/>
    <col min="10763" max="11006" width="10.7109375" style="1"/>
    <col min="11007" max="11007" width="4.28515625" style="1" customWidth="1"/>
    <col min="11008" max="11008" width="35.5703125" style="1" customWidth="1"/>
    <col min="11009" max="11009" width="20.5703125" style="1" customWidth="1"/>
    <col min="11010" max="11010" width="19" style="1" customWidth="1"/>
    <col min="11011" max="11012" width="20.5703125" style="1" customWidth="1"/>
    <col min="11013" max="11013" width="9.28515625" style="1" bestFit="1" customWidth="1"/>
    <col min="11014" max="11014" width="19.42578125" style="1" customWidth="1"/>
    <col min="11015" max="11015" width="20" style="1" bestFit="1" customWidth="1"/>
    <col min="11016" max="11016" width="1.85546875" style="1" bestFit="1" customWidth="1"/>
    <col min="11017" max="11017" width="14" style="1" bestFit="1" customWidth="1"/>
    <col min="11018" max="11018" width="18.42578125" style="1" bestFit="1" customWidth="1"/>
    <col min="11019" max="11262" width="10.7109375" style="1"/>
    <col min="11263" max="11263" width="4.28515625" style="1" customWidth="1"/>
    <col min="11264" max="11264" width="35.5703125" style="1" customWidth="1"/>
    <col min="11265" max="11265" width="20.5703125" style="1" customWidth="1"/>
    <col min="11266" max="11266" width="19" style="1" customWidth="1"/>
    <col min="11267" max="11268" width="20.5703125" style="1" customWidth="1"/>
    <col min="11269" max="11269" width="9.28515625" style="1" bestFit="1" customWidth="1"/>
    <col min="11270" max="11270" width="19.42578125" style="1" customWidth="1"/>
    <col min="11271" max="11271" width="20" style="1" bestFit="1" customWidth="1"/>
    <col min="11272" max="11272" width="1.85546875" style="1" bestFit="1" customWidth="1"/>
    <col min="11273" max="11273" width="14" style="1" bestFit="1" customWidth="1"/>
    <col min="11274" max="11274" width="18.42578125" style="1" bestFit="1" customWidth="1"/>
    <col min="11275" max="11518" width="10.7109375" style="1"/>
    <col min="11519" max="11519" width="4.28515625" style="1" customWidth="1"/>
    <col min="11520" max="11520" width="35.5703125" style="1" customWidth="1"/>
    <col min="11521" max="11521" width="20.5703125" style="1" customWidth="1"/>
    <col min="11522" max="11522" width="19" style="1" customWidth="1"/>
    <col min="11523" max="11524" width="20.5703125" style="1" customWidth="1"/>
    <col min="11525" max="11525" width="9.28515625" style="1" bestFit="1" customWidth="1"/>
    <col min="11526" max="11526" width="19.42578125" style="1" customWidth="1"/>
    <col min="11527" max="11527" width="20" style="1" bestFit="1" customWidth="1"/>
    <col min="11528" max="11528" width="1.85546875" style="1" bestFit="1" customWidth="1"/>
    <col min="11529" max="11529" width="14" style="1" bestFit="1" customWidth="1"/>
    <col min="11530" max="11530" width="18.42578125" style="1" bestFit="1" customWidth="1"/>
    <col min="11531" max="11774" width="10.7109375" style="1"/>
    <col min="11775" max="11775" width="4.28515625" style="1" customWidth="1"/>
    <col min="11776" max="11776" width="35.5703125" style="1" customWidth="1"/>
    <col min="11777" max="11777" width="20.5703125" style="1" customWidth="1"/>
    <col min="11778" max="11778" width="19" style="1" customWidth="1"/>
    <col min="11779" max="11780" width="20.5703125" style="1" customWidth="1"/>
    <col min="11781" max="11781" width="9.28515625" style="1" bestFit="1" customWidth="1"/>
    <col min="11782" max="11782" width="19.42578125" style="1" customWidth="1"/>
    <col min="11783" max="11783" width="20" style="1" bestFit="1" customWidth="1"/>
    <col min="11784" max="11784" width="1.85546875" style="1" bestFit="1" customWidth="1"/>
    <col min="11785" max="11785" width="14" style="1" bestFit="1" customWidth="1"/>
    <col min="11786" max="11786" width="18.42578125" style="1" bestFit="1" customWidth="1"/>
    <col min="11787" max="12030" width="10.7109375" style="1"/>
    <col min="12031" max="12031" width="4.28515625" style="1" customWidth="1"/>
    <col min="12032" max="12032" width="35.5703125" style="1" customWidth="1"/>
    <col min="12033" max="12033" width="20.5703125" style="1" customWidth="1"/>
    <col min="12034" max="12034" width="19" style="1" customWidth="1"/>
    <col min="12035" max="12036" width="20.5703125" style="1" customWidth="1"/>
    <col min="12037" max="12037" width="9.28515625" style="1" bestFit="1" customWidth="1"/>
    <col min="12038" max="12038" width="19.42578125" style="1" customWidth="1"/>
    <col min="12039" max="12039" width="20" style="1" bestFit="1" customWidth="1"/>
    <col min="12040" max="12040" width="1.85546875" style="1" bestFit="1" customWidth="1"/>
    <col min="12041" max="12041" width="14" style="1" bestFit="1" customWidth="1"/>
    <col min="12042" max="12042" width="18.42578125" style="1" bestFit="1" customWidth="1"/>
    <col min="12043" max="12286" width="10.7109375" style="1"/>
    <col min="12287" max="12287" width="4.28515625" style="1" customWidth="1"/>
    <col min="12288" max="12288" width="35.5703125" style="1" customWidth="1"/>
    <col min="12289" max="12289" width="20.5703125" style="1" customWidth="1"/>
    <col min="12290" max="12290" width="19" style="1" customWidth="1"/>
    <col min="12291" max="12292" width="20.5703125" style="1" customWidth="1"/>
    <col min="12293" max="12293" width="9.28515625" style="1" bestFit="1" customWidth="1"/>
    <col min="12294" max="12294" width="19.42578125" style="1" customWidth="1"/>
    <col min="12295" max="12295" width="20" style="1" bestFit="1" customWidth="1"/>
    <col min="12296" max="12296" width="1.85546875" style="1" bestFit="1" customWidth="1"/>
    <col min="12297" max="12297" width="14" style="1" bestFit="1" customWidth="1"/>
    <col min="12298" max="12298" width="18.42578125" style="1" bestFit="1" customWidth="1"/>
    <col min="12299" max="12542" width="10.7109375" style="1"/>
    <col min="12543" max="12543" width="4.28515625" style="1" customWidth="1"/>
    <col min="12544" max="12544" width="35.5703125" style="1" customWidth="1"/>
    <col min="12545" max="12545" width="20.5703125" style="1" customWidth="1"/>
    <col min="12546" max="12546" width="19" style="1" customWidth="1"/>
    <col min="12547" max="12548" width="20.5703125" style="1" customWidth="1"/>
    <col min="12549" max="12549" width="9.28515625" style="1" bestFit="1" customWidth="1"/>
    <col min="12550" max="12550" width="19.42578125" style="1" customWidth="1"/>
    <col min="12551" max="12551" width="20" style="1" bestFit="1" customWidth="1"/>
    <col min="12552" max="12552" width="1.85546875" style="1" bestFit="1" customWidth="1"/>
    <col min="12553" max="12553" width="14" style="1" bestFit="1" customWidth="1"/>
    <col min="12554" max="12554" width="18.42578125" style="1" bestFit="1" customWidth="1"/>
    <col min="12555" max="12798" width="10.7109375" style="1"/>
    <col min="12799" max="12799" width="4.28515625" style="1" customWidth="1"/>
    <col min="12800" max="12800" width="35.5703125" style="1" customWidth="1"/>
    <col min="12801" max="12801" width="20.5703125" style="1" customWidth="1"/>
    <col min="12802" max="12802" width="19" style="1" customWidth="1"/>
    <col min="12803" max="12804" width="20.5703125" style="1" customWidth="1"/>
    <col min="12805" max="12805" width="9.28515625" style="1" bestFit="1" customWidth="1"/>
    <col min="12806" max="12806" width="19.42578125" style="1" customWidth="1"/>
    <col min="12807" max="12807" width="20" style="1" bestFit="1" customWidth="1"/>
    <col min="12808" max="12808" width="1.85546875" style="1" bestFit="1" customWidth="1"/>
    <col min="12809" max="12809" width="14" style="1" bestFit="1" customWidth="1"/>
    <col min="12810" max="12810" width="18.42578125" style="1" bestFit="1" customWidth="1"/>
    <col min="12811" max="13054" width="10.7109375" style="1"/>
    <col min="13055" max="13055" width="4.28515625" style="1" customWidth="1"/>
    <col min="13056" max="13056" width="35.5703125" style="1" customWidth="1"/>
    <col min="13057" max="13057" width="20.5703125" style="1" customWidth="1"/>
    <col min="13058" max="13058" width="19" style="1" customWidth="1"/>
    <col min="13059" max="13060" width="20.5703125" style="1" customWidth="1"/>
    <col min="13061" max="13061" width="9.28515625" style="1" bestFit="1" customWidth="1"/>
    <col min="13062" max="13062" width="19.42578125" style="1" customWidth="1"/>
    <col min="13063" max="13063" width="20" style="1" bestFit="1" customWidth="1"/>
    <col min="13064" max="13064" width="1.85546875" style="1" bestFit="1" customWidth="1"/>
    <col min="13065" max="13065" width="14" style="1" bestFit="1" customWidth="1"/>
    <col min="13066" max="13066" width="18.42578125" style="1" bestFit="1" customWidth="1"/>
    <col min="13067" max="13310" width="10.7109375" style="1"/>
    <col min="13311" max="13311" width="4.28515625" style="1" customWidth="1"/>
    <col min="13312" max="13312" width="35.5703125" style="1" customWidth="1"/>
    <col min="13313" max="13313" width="20.5703125" style="1" customWidth="1"/>
    <col min="13314" max="13314" width="19" style="1" customWidth="1"/>
    <col min="13315" max="13316" width="20.5703125" style="1" customWidth="1"/>
    <col min="13317" max="13317" width="9.28515625" style="1" bestFit="1" customWidth="1"/>
    <col min="13318" max="13318" width="19.42578125" style="1" customWidth="1"/>
    <col min="13319" max="13319" width="20" style="1" bestFit="1" customWidth="1"/>
    <col min="13320" max="13320" width="1.85546875" style="1" bestFit="1" customWidth="1"/>
    <col min="13321" max="13321" width="14" style="1" bestFit="1" customWidth="1"/>
    <col min="13322" max="13322" width="18.42578125" style="1" bestFit="1" customWidth="1"/>
    <col min="13323" max="13566" width="10.7109375" style="1"/>
    <col min="13567" max="13567" width="4.28515625" style="1" customWidth="1"/>
    <col min="13568" max="13568" width="35.5703125" style="1" customWidth="1"/>
    <col min="13569" max="13569" width="20.5703125" style="1" customWidth="1"/>
    <col min="13570" max="13570" width="19" style="1" customWidth="1"/>
    <col min="13571" max="13572" width="20.5703125" style="1" customWidth="1"/>
    <col min="13573" max="13573" width="9.28515625" style="1" bestFit="1" customWidth="1"/>
    <col min="13574" max="13574" width="19.42578125" style="1" customWidth="1"/>
    <col min="13575" max="13575" width="20" style="1" bestFit="1" customWidth="1"/>
    <col min="13576" max="13576" width="1.85546875" style="1" bestFit="1" customWidth="1"/>
    <col min="13577" max="13577" width="14" style="1" bestFit="1" customWidth="1"/>
    <col min="13578" max="13578" width="18.42578125" style="1" bestFit="1" customWidth="1"/>
    <col min="13579" max="13822" width="10.7109375" style="1"/>
    <col min="13823" max="13823" width="4.28515625" style="1" customWidth="1"/>
    <col min="13824" max="13824" width="35.5703125" style="1" customWidth="1"/>
    <col min="13825" max="13825" width="20.5703125" style="1" customWidth="1"/>
    <col min="13826" max="13826" width="19" style="1" customWidth="1"/>
    <col min="13827" max="13828" width="20.5703125" style="1" customWidth="1"/>
    <col min="13829" max="13829" width="9.28515625" style="1" bestFit="1" customWidth="1"/>
    <col min="13830" max="13830" width="19.42578125" style="1" customWidth="1"/>
    <col min="13831" max="13831" width="20" style="1" bestFit="1" customWidth="1"/>
    <col min="13832" max="13832" width="1.85546875" style="1" bestFit="1" customWidth="1"/>
    <col min="13833" max="13833" width="14" style="1" bestFit="1" customWidth="1"/>
    <col min="13834" max="13834" width="18.42578125" style="1" bestFit="1" customWidth="1"/>
    <col min="13835" max="14078" width="10.7109375" style="1"/>
    <col min="14079" max="14079" width="4.28515625" style="1" customWidth="1"/>
    <col min="14080" max="14080" width="35.5703125" style="1" customWidth="1"/>
    <col min="14081" max="14081" width="20.5703125" style="1" customWidth="1"/>
    <col min="14082" max="14082" width="19" style="1" customWidth="1"/>
    <col min="14083" max="14084" width="20.5703125" style="1" customWidth="1"/>
    <col min="14085" max="14085" width="9.28515625" style="1" bestFit="1" customWidth="1"/>
    <col min="14086" max="14086" width="19.42578125" style="1" customWidth="1"/>
    <col min="14087" max="14087" width="20" style="1" bestFit="1" customWidth="1"/>
    <col min="14088" max="14088" width="1.85546875" style="1" bestFit="1" customWidth="1"/>
    <col min="14089" max="14089" width="14" style="1" bestFit="1" customWidth="1"/>
    <col min="14090" max="14090" width="18.42578125" style="1" bestFit="1" customWidth="1"/>
    <col min="14091" max="14334" width="10.7109375" style="1"/>
    <col min="14335" max="14335" width="4.28515625" style="1" customWidth="1"/>
    <col min="14336" max="14336" width="35.5703125" style="1" customWidth="1"/>
    <col min="14337" max="14337" width="20.5703125" style="1" customWidth="1"/>
    <col min="14338" max="14338" width="19" style="1" customWidth="1"/>
    <col min="14339" max="14340" width="20.5703125" style="1" customWidth="1"/>
    <col min="14341" max="14341" width="9.28515625" style="1" bestFit="1" customWidth="1"/>
    <col min="14342" max="14342" width="19.42578125" style="1" customWidth="1"/>
    <col min="14343" max="14343" width="20" style="1" bestFit="1" customWidth="1"/>
    <col min="14344" max="14344" width="1.85546875" style="1" bestFit="1" customWidth="1"/>
    <col min="14345" max="14345" width="14" style="1" bestFit="1" customWidth="1"/>
    <col min="14346" max="14346" width="18.42578125" style="1" bestFit="1" customWidth="1"/>
    <col min="14347" max="14590" width="10.7109375" style="1"/>
    <col min="14591" max="14591" width="4.28515625" style="1" customWidth="1"/>
    <col min="14592" max="14592" width="35.5703125" style="1" customWidth="1"/>
    <col min="14593" max="14593" width="20.5703125" style="1" customWidth="1"/>
    <col min="14594" max="14594" width="19" style="1" customWidth="1"/>
    <col min="14595" max="14596" width="20.5703125" style="1" customWidth="1"/>
    <col min="14597" max="14597" width="9.28515625" style="1" bestFit="1" customWidth="1"/>
    <col min="14598" max="14598" width="19.42578125" style="1" customWidth="1"/>
    <col min="14599" max="14599" width="20" style="1" bestFit="1" customWidth="1"/>
    <col min="14600" max="14600" width="1.85546875" style="1" bestFit="1" customWidth="1"/>
    <col min="14601" max="14601" width="14" style="1" bestFit="1" customWidth="1"/>
    <col min="14602" max="14602" width="18.42578125" style="1" bestFit="1" customWidth="1"/>
    <col min="14603" max="14846" width="10.7109375" style="1"/>
    <col min="14847" max="14847" width="4.28515625" style="1" customWidth="1"/>
    <col min="14848" max="14848" width="35.5703125" style="1" customWidth="1"/>
    <col min="14849" max="14849" width="20.5703125" style="1" customWidth="1"/>
    <col min="14850" max="14850" width="19" style="1" customWidth="1"/>
    <col min="14851" max="14852" width="20.5703125" style="1" customWidth="1"/>
    <col min="14853" max="14853" width="9.28515625" style="1" bestFit="1" customWidth="1"/>
    <col min="14854" max="14854" width="19.42578125" style="1" customWidth="1"/>
    <col min="14855" max="14855" width="20" style="1" bestFit="1" customWidth="1"/>
    <col min="14856" max="14856" width="1.85546875" style="1" bestFit="1" customWidth="1"/>
    <col min="14857" max="14857" width="14" style="1" bestFit="1" customWidth="1"/>
    <col min="14858" max="14858" width="18.42578125" style="1" bestFit="1" customWidth="1"/>
    <col min="14859" max="15102" width="10.7109375" style="1"/>
    <col min="15103" max="15103" width="4.28515625" style="1" customWidth="1"/>
    <col min="15104" max="15104" width="35.5703125" style="1" customWidth="1"/>
    <col min="15105" max="15105" width="20.5703125" style="1" customWidth="1"/>
    <col min="15106" max="15106" width="19" style="1" customWidth="1"/>
    <col min="15107" max="15108" width="20.5703125" style="1" customWidth="1"/>
    <col min="15109" max="15109" width="9.28515625" style="1" bestFit="1" customWidth="1"/>
    <col min="15110" max="15110" width="19.42578125" style="1" customWidth="1"/>
    <col min="15111" max="15111" width="20" style="1" bestFit="1" customWidth="1"/>
    <col min="15112" max="15112" width="1.85546875" style="1" bestFit="1" customWidth="1"/>
    <col min="15113" max="15113" width="14" style="1" bestFit="1" customWidth="1"/>
    <col min="15114" max="15114" width="18.42578125" style="1" bestFit="1" customWidth="1"/>
    <col min="15115" max="15358" width="10.7109375" style="1"/>
    <col min="15359" max="15359" width="4.28515625" style="1" customWidth="1"/>
    <col min="15360" max="15360" width="35.5703125" style="1" customWidth="1"/>
    <col min="15361" max="15361" width="20.5703125" style="1" customWidth="1"/>
    <col min="15362" max="15362" width="19" style="1" customWidth="1"/>
    <col min="15363" max="15364" width="20.5703125" style="1" customWidth="1"/>
    <col min="15365" max="15365" width="9.28515625" style="1" bestFit="1" customWidth="1"/>
    <col min="15366" max="15366" width="19.42578125" style="1" customWidth="1"/>
    <col min="15367" max="15367" width="20" style="1" bestFit="1" customWidth="1"/>
    <col min="15368" max="15368" width="1.85546875" style="1" bestFit="1" customWidth="1"/>
    <col min="15369" max="15369" width="14" style="1" bestFit="1" customWidth="1"/>
    <col min="15370" max="15370" width="18.42578125" style="1" bestFit="1" customWidth="1"/>
    <col min="15371" max="15614" width="10.7109375" style="1"/>
    <col min="15615" max="15615" width="4.28515625" style="1" customWidth="1"/>
    <col min="15616" max="15616" width="35.5703125" style="1" customWidth="1"/>
    <col min="15617" max="15617" width="20.5703125" style="1" customWidth="1"/>
    <col min="15618" max="15618" width="19" style="1" customWidth="1"/>
    <col min="15619" max="15620" width="20.5703125" style="1" customWidth="1"/>
    <col min="15621" max="15621" width="9.28515625" style="1" bestFit="1" customWidth="1"/>
    <col min="15622" max="15622" width="19.42578125" style="1" customWidth="1"/>
    <col min="15623" max="15623" width="20" style="1" bestFit="1" customWidth="1"/>
    <col min="15624" max="15624" width="1.85546875" style="1" bestFit="1" customWidth="1"/>
    <col min="15625" max="15625" width="14" style="1" bestFit="1" customWidth="1"/>
    <col min="15626" max="15626" width="18.42578125" style="1" bestFit="1" customWidth="1"/>
    <col min="15627" max="15870" width="10.7109375" style="1"/>
    <col min="15871" max="15871" width="4.28515625" style="1" customWidth="1"/>
    <col min="15872" max="15872" width="35.5703125" style="1" customWidth="1"/>
    <col min="15873" max="15873" width="20.5703125" style="1" customWidth="1"/>
    <col min="15874" max="15874" width="19" style="1" customWidth="1"/>
    <col min="15875" max="15876" width="20.5703125" style="1" customWidth="1"/>
    <col min="15877" max="15877" width="9.28515625" style="1" bestFit="1" customWidth="1"/>
    <col min="15878" max="15878" width="19.42578125" style="1" customWidth="1"/>
    <col min="15879" max="15879" width="20" style="1" bestFit="1" customWidth="1"/>
    <col min="15880" max="15880" width="1.85546875" style="1" bestFit="1" customWidth="1"/>
    <col min="15881" max="15881" width="14" style="1" bestFit="1" customWidth="1"/>
    <col min="15882" max="15882" width="18.42578125" style="1" bestFit="1" customWidth="1"/>
    <col min="15883" max="16126" width="10.7109375" style="1"/>
    <col min="16127" max="16127" width="4.28515625" style="1" customWidth="1"/>
    <col min="16128" max="16128" width="35.5703125" style="1" customWidth="1"/>
    <col min="16129" max="16129" width="20.5703125" style="1" customWidth="1"/>
    <col min="16130" max="16130" width="19" style="1" customWidth="1"/>
    <col min="16131" max="16132" width="20.5703125" style="1" customWidth="1"/>
    <col min="16133" max="16133" width="9.28515625" style="1" bestFit="1" customWidth="1"/>
    <col min="16134" max="16134" width="19.42578125" style="1" customWidth="1"/>
    <col min="16135" max="16135" width="20" style="1" bestFit="1" customWidth="1"/>
    <col min="16136" max="16136" width="1.85546875" style="1" bestFit="1" customWidth="1"/>
    <col min="16137" max="16137" width="14" style="1" bestFit="1" customWidth="1"/>
    <col min="16138" max="16138" width="18.42578125" style="1" bestFit="1" customWidth="1"/>
    <col min="16139" max="16384" width="10.7109375" style="1"/>
  </cols>
  <sheetData>
    <row r="1" spans="1:11" ht="58.5" customHeight="1">
      <c r="A1" s="76" t="s">
        <v>26</v>
      </c>
      <c r="B1" s="76"/>
      <c r="C1" s="76"/>
      <c r="D1" s="76"/>
      <c r="E1" s="76"/>
      <c r="F1" s="76"/>
      <c r="G1" s="76"/>
      <c r="H1" s="76"/>
      <c r="I1" s="1"/>
      <c r="J1" s="1"/>
    </row>
    <row r="2" spans="1:11" ht="15" customHeight="1">
      <c r="I2" s="1"/>
      <c r="J2" s="1"/>
    </row>
    <row r="3" spans="1:11" ht="22.5" customHeight="1">
      <c r="A3" s="82" t="s">
        <v>27</v>
      </c>
      <c r="B3" s="82"/>
      <c r="C3" s="82"/>
      <c r="D3" s="82"/>
      <c r="E3" s="82"/>
      <c r="F3" s="82"/>
      <c r="G3" s="82"/>
      <c r="H3" s="82"/>
      <c r="I3" s="1"/>
      <c r="J3" s="1"/>
    </row>
    <row r="4" spans="1:11" ht="15" customHeight="1">
      <c r="I4" s="1"/>
      <c r="J4" s="1"/>
    </row>
    <row r="5" spans="1:11" ht="37.5" customHeight="1">
      <c r="A5" s="83" t="s">
        <v>28</v>
      </c>
      <c r="B5" s="83"/>
      <c r="C5" s="83"/>
      <c r="D5" s="83"/>
      <c r="E5" s="83"/>
      <c r="F5" s="83"/>
      <c r="G5" s="83"/>
      <c r="H5" s="83"/>
      <c r="I5" s="1"/>
      <c r="J5" s="1"/>
    </row>
    <row r="6" spans="1:11" ht="15" customHeight="1">
      <c r="I6" s="1"/>
      <c r="J6" s="1"/>
    </row>
    <row r="7" spans="1:11" ht="50.25" customHeight="1">
      <c r="A7" s="81" t="s">
        <v>29</v>
      </c>
      <c r="B7" s="81"/>
      <c r="C7" s="81"/>
      <c r="D7" s="81"/>
      <c r="E7" s="81"/>
      <c r="F7" s="81"/>
      <c r="G7" s="81"/>
      <c r="H7" s="81"/>
      <c r="I7" s="1"/>
      <c r="J7" s="1"/>
    </row>
    <row r="8" spans="1:11" ht="15" customHeight="1">
      <c r="I8" s="1"/>
      <c r="J8" s="1"/>
    </row>
    <row r="9" spans="1:11" ht="11.25" customHeight="1">
      <c r="B9" s="5"/>
      <c r="C9" s="5"/>
      <c r="D9" s="5"/>
      <c r="E9" s="6"/>
      <c r="F9" s="7"/>
      <c r="G9" s="8"/>
      <c r="H9" s="8"/>
      <c r="I9" s="1"/>
      <c r="J9" s="1"/>
    </row>
    <row r="10" spans="1:11" ht="18" customHeight="1">
      <c r="A10" s="74" t="s">
        <v>22</v>
      </c>
      <c r="B10" s="74"/>
      <c r="C10" s="74"/>
      <c r="D10" s="9"/>
      <c r="I10" s="1"/>
      <c r="J10" s="1"/>
    </row>
    <row r="11" spans="1:11" ht="10.5" customHeight="1">
      <c r="I11" s="1"/>
      <c r="J11" s="1"/>
    </row>
    <row r="12" spans="1:11" s="10" customFormat="1" ht="33.75" customHeight="1">
      <c r="A12" s="77" t="s">
        <v>0</v>
      </c>
      <c r="B12" s="78"/>
      <c r="C12" s="54" t="s">
        <v>25</v>
      </c>
      <c r="D12" s="59" t="s">
        <v>30</v>
      </c>
      <c r="E12" s="59" t="s">
        <v>31</v>
      </c>
      <c r="F12" s="54" t="s">
        <v>32</v>
      </c>
      <c r="G12" s="61" t="s">
        <v>1</v>
      </c>
      <c r="H12" s="61" t="s">
        <v>1</v>
      </c>
      <c r="I12" s="1"/>
      <c r="J12" s="1"/>
    </row>
    <row r="13" spans="1:11" s="11" customFormat="1" ht="11.25" customHeight="1">
      <c r="A13" s="79">
        <v>1</v>
      </c>
      <c r="B13" s="80"/>
      <c r="C13" s="55">
        <v>2</v>
      </c>
      <c r="D13" s="60">
        <v>3</v>
      </c>
      <c r="E13" s="38">
        <v>4</v>
      </c>
      <c r="F13" s="60">
        <v>5</v>
      </c>
      <c r="G13" s="62" t="s">
        <v>2</v>
      </c>
      <c r="H13" s="62" t="s">
        <v>21</v>
      </c>
      <c r="I13" s="1"/>
      <c r="J13" s="1"/>
    </row>
    <row r="14" spans="1:11" s="14" customFormat="1" ht="18" customHeight="1">
      <c r="A14" s="12">
        <v>6</v>
      </c>
      <c r="B14" s="13" t="s">
        <v>3</v>
      </c>
      <c r="C14" s="42">
        <v>30286967603.529999</v>
      </c>
      <c r="D14" s="58">
        <v>32932636228</v>
      </c>
      <c r="E14" s="58">
        <v>32932636228</v>
      </c>
      <c r="F14" s="42">
        <v>32528127126.439999</v>
      </c>
      <c r="G14" s="39">
        <f>SUM(F14/E14*100)</f>
        <v>98.771707497816166</v>
      </c>
      <c r="H14" s="39">
        <f>SUM(F14/C14*100)</f>
        <v>107.39974880366955</v>
      </c>
      <c r="I14" s="1"/>
      <c r="J14" s="1"/>
    </row>
    <row r="15" spans="1:11" s="14" customFormat="1" ht="31.5">
      <c r="A15" s="12">
        <v>7</v>
      </c>
      <c r="B15" s="15" t="s">
        <v>4</v>
      </c>
      <c r="C15" s="42">
        <v>214640927.28999999</v>
      </c>
      <c r="D15" s="58">
        <v>50680750</v>
      </c>
      <c r="E15" s="58">
        <v>50680750</v>
      </c>
      <c r="F15" s="42">
        <v>51270376.520000003</v>
      </c>
      <c r="G15" s="39">
        <f t="shared" ref="G15:G20" si="0">SUM(F15/E15*100)</f>
        <v>101.16341316969462</v>
      </c>
      <c r="H15" s="39">
        <f t="shared" ref="H15:H20" si="1">SUM(F15/C15*100)</f>
        <v>23.886579864952282</v>
      </c>
      <c r="I15" s="1"/>
      <c r="J15" s="1"/>
    </row>
    <row r="16" spans="1:11" s="14" customFormat="1">
      <c r="A16" s="12"/>
      <c r="B16" s="15" t="s">
        <v>5</v>
      </c>
      <c r="C16" s="56">
        <f>+C14+C15</f>
        <v>30501608530.82</v>
      </c>
      <c r="D16" s="58">
        <f>+D14+D15</f>
        <v>32983316978</v>
      </c>
      <c r="E16" s="58">
        <f>+E14+E15</f>
        <v>32983316978</v>
      </c>
      <c r="F16" s="56">
        <f>+F14+F15</f>
        <v>32579397502.959999</v>
      </c>
      <c r="G16" s="39">
        <f t="shared" si="0"/>
        <v>98.775382490155806</v>
      </c>
      <c r="H16" s="39">
        <f t="shared" si="1"/>
        <v>106.81206359999184</v>
      </c>
      <c r="I16" s="45"/>
      <c r="J16" s="45"/>
      <c r="K16" s="45"/>
    </row>
    <row r="17" spans="1:12" s="14" customFormat="1" ht="19.5" customHeight="1">
      <c r="A17" s="12">
        <v>3</v>
      </c>
      <c r="B17" s="13" t="s">
        <v>6</v>
      </c>
      <c r="C17" s="42">
        <v>31122056867.720001</v>
      </c>
      <c r="D17" s="58">
        <v>34549155987</v>
      </c>
      <c r="E17" s="58">
        <v>34352125965</v>
      </c>
      <c r="F17" s="42">
        <v>33852265028.169998</v>
      </c>
      <c r="G17" s="39">
        <f t="shared" si="0"/>
        <v>98.544890824692217</v>
      </c>
      <c r="H17" s="39">
        <f t="shared" si="1"/>
        <v>108.77258264790908</v>
      </c>
      <c r="I17" s="1"/>
      <c r="J17" s="1"/>
    </row>
    <row r="18" spans="1:12" s="14" customFormat="1" ht="31.5">
      <c r="A18" s="12">
        <v>4</v>
      </c>
      <c r="B18" s="15" t="s">
        <v>7</v>
      </c>
      <c r="C18" s="42">
        <v>1598100974.71</v>
      </c>
      <c r="D18" s="58">
        <v>2235255183</v>
      </c>
      <c r="E18" s="58">
        <v>2432285205</v>
      </c>
      <c r="F18" s="42">
        <v>2100545368.5</v>
      </c>
      <c r="G18" s="39">
        <f t="shared" si="0"/>
        <v>86.360981195048623</v>
      </c>
      <c r="H18" s="39">
        <f t="shared" si="1"/>
        <v>131.44009056631583</v>
      </c>
      <c r="I18" s="1"/>
      <c r="J18" s="1"/>
    </row>
    <row r="19" spans="1:12" s="14" customFormat="1">
      <c r="A19" s="12"/>
      <c r="B19" s="15" t="s">
        <v>8</v>
      </c>
      <c r="C19" s="56">
        <f>+C17+C18</f>
        <v>32720157842.43</v>
      </c>
      <c r="D19" s="58">
        <f>+D17+D18</f>
        <v>36784411170</v>
      </c>
      <c r="E19" s="58">
        <f t="shared" ref="E19" si="2">+E17+E18</f>
        <v>36784411170</v>
      </c>
      <c r="F19" s="56">
        <f>+F17+F18</f>
        <v>35952810396.669998</v>
      </c>
      <c r="G19" s="39">
        <f t="shared" si="0"/>
        <v>97.739257617889436</v>
      </c>
      <c r="H19" s="39">
        <f t="shared" si="1"/>
        <v>109.87969731016408</v>
      </c>
      <c r="I19" s="1"/>
      <c r="J19" s="1"/>
    </row>
    <row r="20" spans="1:12" s="14" customFormat="1" ht="18" customHeight="1">
      <c r="A20" s="16"/>
      <c r="B20" s="17" t="s">
        <v>9</v>
      </c>
      <c r="C20" s="43">
        <f t="shared" ref="C20" si="3">+C16-C19</f>
        <v>-2218549311.6100006</v>
      </c>
      <c r="D20" s="58">
        <f>+D16-D19</f>
        <v>-3801094192</v>
      </c>
      <c r="E20" s="58">
        <f t="shared" ref="E20:F20" si="4">+E16-E19</f>
        <v>-3801094192</v>
      </c>
      <c r="F20" s="43">
        <f t="shared" si="4"/>
        <v>-3373412893.7099991</v>
      </c>
      <c r="G20" s="39">
        <f t="shared" si="0"/>
        <v>88.748468817475683</v>
      </c>
      <c r="H20" s="39">
        <f t="shared" si="1"/>
        <v>152.05489803884117</v>
      </c>
      <c r="I20" s="1"/>
      <c r="J20" s="1"/>
    </row>
    <row r="21" spans="1:12" s="14" customFormat="1" ht="14.25" customHeight="1">
      <c r="B21" s="18"/>
      <c r="C21" s="47"/>
      <c r="D21" s="63"/>
      <c r="E21" s="63"/>
      <c r="F21" s="63"/>
      <c r="G21" s="64"/>
      <c r="H21" s="64"/>
      <c r="I21" s="1"/>
      <c r="J21" s="1"/>
    </row>
    <row r="22" spans="1:12" s="14" customFormat="1" ht="18" customHeight="1">
      <c r="B22" s="18"/>
      <c r="C22" s="47"/>
      <c r="D22" s="65"/>
      <c r="E22" s="48"/>
      <c r="F22" s="49"/>
      <c r="G22" s="64"/>
      <c r="H22" s="64"/>
      <c r="I22" s="1"/>
      <c r="J22" s="1"/>
    </row>
    <row r="23" spans="1:12" ht="18" customHeight="1">
      <c r="A23" s="75" t="s">
        <v>23</v>
      </c>
      <c r="B23" s="75"/>
      <c r="C23" s="75"/>
      <c r="D23" s="66"/>
      <c r="E23" s="50"/>
      <c r="F23" s="67"/>
      <c r="G23" s="68"/>
      <c r="H23" s="68"/>
      <c r="I23" s="1"/>
      <c r="J23" s="1"/>
    </row>
    <row r="24" spans="1:12" ht="10.5" customHeight="1">
      <c r="B24" s="19"/>
      <c r="C24" s="51"/>
      <c r="D24" s="69"/>
      <c r="E24" s="52"/>
      <c r="F24" s="70"/>
      <c r="G24" s="68"/>
      <c r="H24" s="68"/>
      <c r="I24" s="1"/>
      <c r="J24" s="1"/>
    </row>
    <row r="25" spans="1:12" s="10" customFormat="1" ht="33.75" customHeight="1">
      <c r="A25" s="77" t="s">
        <v>0</v>
      </c>
      <c r="B25" s="78"/>
      <c r="C25" s="54" t="s">
        <v>25</v>
      </c>
      <c r="D25" s="59" t="s">
        <v>30</v>
      </c>
      <c r="E25" s="59" t="s">
        <v>31</v>
      </c>
      <c r="F25" s="54" t="s">
        <v>32</v>
      </c>
      <c r="G25" s="71" t="s">
        <v>1</v>
      </c>
      <c r="H25" s="71" t="s">
        <v>1</v>
      </c>
      <c r="I25" s="1"/>
      <c r="J25" s="1"/>
    </row>
    <row r="26" spans="1:12" s="10" customFormat="1" ht="11.25" customHeight="1">
      <c r="A26" s="79">
        <v>1</v>
      </c>
      <c r="B26" s="80"/>
      <c r="C26" s="55">
        <v>2</v>
      </c>
      <c r="D26" s="60">
        <v>3</v>
      </c>
      <c r="E26" s="38">
        <v>4</v>
      </c>
      <c r="F26" s="60">
        <v>5</v>
      </c>
      <c r="G26" s="38" t="s">
        <v>2</v>
      </c>
      <c r="H26" s="38" t="s">
        <v>21</v>
      </c>
      <c r="I26" s="1"/>
      <c r="J26" s="1"/>
    </row>
    <row r="27" spans="1:12" s="21" customFormat="1" ht="36" customHeight="1">
      <c r="A27" s="20">
        <v>8</v>
      </c>
      <c r="B27" s="15" t="s">
        <v>10</v>
      </c>
      <c r="C27" s="42">
        <v>5962780138.25</v>
      </c>
      <c r="D27" s="44">
        <v>9302368310</v>
      </c>
      <c r="E27" s="44">
        <v>9302368310</v>
      </c>
      <c r="F27" s="42">
        <v>9605027794.3700008</v>
      </c>
      <c r="G27" s="39">
        <f>SUM(F27/E27*100)</f>
        <v>103.25357451225237</v>
      </c>
      <c r="H27" s="39">
        <f>SUM(F27/C27*100)</f>
        <v>161.08304468172045</v>
      </c>
      <c r="I27" s="1"/>
      <c r="J27" s="1"/>
    </row>
    <row r="28" spans="1:12" s="21" customFormat="1" ht="35.25" customHeight="1">
      <c r="A28" s="20">
        <v>5</v>
      </c>
      <c r="B28" s="15" t="s">
        <v>11</v>
      </c>
      <c r="C28" s="42">
        <v>4842576156.9499998</v>
      </c>
      <c r="D28" s="44">
        <v>6617007242</v>
      </c>
      <c r="E28" s="44">
        <v>6617007242</v>
      </c>
      <c r="F28" s="42">
        <v>6629725950.0500002</v>
      </c>
      <c r="G28" s="39">
        <f t="shared" ref="G28:G32" si="5">SUM(F28/E28*100)</f>
        <v>100.19221239428713</v>
      </c>
      <c r="H28" s="39">
        <f t="shared" ref="H28:H32" si="6">SUM(F28/C28*100)</f>
        <v>136.90493933761076</v>
      </c>
      <c r="I28" s="1"/>
      <c r="J28" s="1"/>
    </row>
    <row r="29" spans="1:12" s="21" customFormat="1" ht="35.25" customHeight="1">
      <c r="A29" s="20"/>
      <c r="B29" s="15" t="s">
        <v>19</v>
      </c>
      <c r="C29" s="56">
        <f>+C27-C28</f>
        <v>1120203981.3000002</v>
      </c>
      <c r="D29" s="58">
        <f>+D27-D28</f>
        <v>2685361068</v>
      </c>
      <c r="E29" s="58">
        <f>+E27-E28</f>
        <v>2685361068</v>
      </c>
      <c r="F29" s="56">
        <f>+F27-F28</f>
        <v>2975301844.3200006</v>
      </c>
      <c r="G29" s="39">
        <f t="shared" si="5"/>
        <v>110.79708720644939</v>
      </c>
      <c r="H29" s="39">
        <f t="shared" si="6"/>
        <v>265.60357702595854</v>
      </c>
      <c r="I29" s="45"/>
      <c r="J29" s="45"/>
      <c r="K29" s="45"/>
    </row>
    <row r="30" spans="1:12" s="21" customFormat="1" ht="34.5" customHeight="1">
      <c r="A30" s="22"/>
      <c r="B30" s="15" t="s">
        <v>20</v>
      </c>
      <c r="C30" s="53">
        <v>3755176067.6799998</v>
      </c>
      <c r="D30" s="44">
        <v>3521615914</v>
      </c>
      <c r="E30" s="44">
        <v>3521615914</v>
      </c>
      <c r="F30" s="53">
        <v>3542460787.0500002</v>
      </c>
      <c r="G30" s="39">
        <f t="shared" si="5"/>
        <v>100.59191216643282</v>
      </c>
      <c r="H30" s="39">
        <f t="shared" si="6"/>
        <v>94.335411261783577</v>
      </c>
      <c r="I30" s="1"/>
      <c r="J30" s="1"/>
    </row>
    <row r="31" spans="1:12" s="21" customFormat="1" ht="31.5">
      <c r="A31" s="22"/>
      <c r="B31" s="15" t="s">
        <v>24</v>
      </c>
      <c r="C31" s="42">
        <v>-2656830737.3699999</v>
      </c>
      <c r="D31" s="44">
        <v>-2405882790</v>
      </c>
      <c r="E31" s="44">
        <v>-2405882790</v>
      </c>
      <c r="F31" s="42">
        <v>-3144349737.6599998</v>
      </c>
      <c r="G31" s="39">
        <f t="shared" si="5"/>
        <v>130.69421963237036</v>
      </c>
      <c r="H31" s="39">
        <f t="shared" si="6"/>
        <v>118.34964468879173</v>
      </c>
      <c r="I31" s="45"/>
      <c r="J31" s="45"/>
      <c r="K31" s="45"/>
      <c r="L31" s="45"/>
    </row>
    <row r="32" spans="1:12" s="25" customFormat="1">
      <c r="A32" s="23"/>
      <c r="B32" s="24" t="s">
        <v>12</v>
      </c>
      <c r="C32" s="57">
        <f>SUM(C20*-1)</f>
        <v>2218549311.6100006</v>
      </c>
      <c r="D32" s="57">
        <f>SUM(D20*-1)</f>
        <v>3801094192</v>
      </c>
      <c r="E32" s="57">
        <f t="shared" ref="E32:F32" si="7">SUM(E20*-1)</f>
        <v>3801094192</v>
      </c>
      <c r="F32" s="57">
        <f t="shared" si="7"/>
        <v>3373412893.7099991</v>
      </c>
      <c r="G32" s="39">
        <f t="shared" si="5"/>
        <v>88.748468817475683</v>
      </c>
      <c r="H32" s="39">
        <f t="shared" si="6"/>
        <v>152.05489803884117</v>
      </c>
      <c r="I32" s="1"/>
      <c r="J32" s="1"/>
    </row>
    <row r="33" spans="1:10" s="21" customFormat="1" ht="31.5">
      <c r="A33" s="22"/>
      <c r="B33" s="15" t="s">
        <v>13</v>
      </c>
      <c r="C33" s="72">
        <f>SUM(C20+C32)</f>
        <v>0</v>
      </c>
      <c r="D33" s="72">
        <f>SUM(D20+D32)</f>
        <v>0</v>
      </c>
      <c r="E33" s="72">
        <f t="shared" ref="E33:F33" si="8">SUM(E20+E32)</f>
        <v>0</v>
      </c>
      <c r="F33" s="72">
        <f t="shared" si="8"/>
        <v>0</v>
      </c>
      <c r="G33" s="39"/>
      <c r="H33" s="39"/>
      <c r="I33" s="1"/>
      <c r="J33" s="1"/>
    </row>
    <row r="34" spans="1:10" s="26" customFormat="1" ht="16.5" hidden="1" customHeight="1">
      <c r="B34" s="27"/>
      <c r="C34" s="27"/>
      <c r="D34" s="27"/>
      <c r="E34" s="28"/>
      <c r="F34" s="28"/>
      <c r="G34" s="29"/>
      <c r="H34" s="29"/>
      <c r="I34" s="1"/>
      <c r="J34" s="1"/>
    </row>
    <row r="35" spans="1:10" ht="16.5" hidden="1" customHeight="1">
      <c r="B35" s="30" t="s">
        <v>14</v>
      </c>
      <c r="C35" s="31"/>
      <c r="D35" s="31"/>
      <c r="I35" s="1"/>
      <c r="J35" s="1"/>
    </row>
    <row r="36" spans="1:10" ht="16.5" hidden="1" customHeight="1">
      <c r="B36" s="32" t="s">
        <v>15</v>
      </c>
      <c r="C36" s="31"/>
      <c r="D36" s="31"/>
      <c r="I36" s="1"/>
      <c r="J36" s="1"/>
    </row>
    <row r="37" spans="1:10" ht="16.5" hidden="1" customHeight="1">
      <c r="B37" s="31"/>
      <c r="C37" s="31"/>
      <c r="D37" s="31"/>
      <c r="I37" s="1"/>
      <c r="J37" s="1"/>
    </row>
    <row r="38" spans="1:10" ht="16.5" hidden="1" customHeight="1">
      <c r="B38" s="33"/>
      <c r="C38" s="33"/>
      <c r="D38" s="33"/>
      <c r="I38" s="1"/>
      <c r="J38" s="1"/>
    </row>
    <row r="39" spans="1:10" ht="16.5" hidden="1" customHeight="1">
      <c r="B39" s="33"/>
      <c r="C39" s="33"/>
      <c r="D39" s="33"/>
      <c r="I39" s="1"/>
      <c r="J39" s="1"/>
    </row>
    <row r="40" spans="1:10" ht="16.5" hidden="1" customHeight="1">
      <c r="B40" s="33"/>
      <c r="C40" s="33"/>
      <c r="D40" s="33"/>
      <c r="I40" s="1"/>
      <c r="J40" s="1"/>
    </row>
    <row r="41" spans="1:10" ht="16.5" hidden="1" customHeight="1">
      <c r="B41" s="33"/>
      <c r="C41" s="33"/>
      <c r="D41" s="33"/>
      <c r="I41" s="1"/>
      <c r="J41" s="1"/>
    </row>
    <row r="42" spans="1:10" ht="16.5" hidden="1" customHeight="1">
      <c r="B42" s="31" t="s">
        <v>16</v>
      </c>
      <c r="C42" s="31"/>
      <c r="D42" s="31"/>
      <c r="I42" s="1"/>
      <c r="J42" s="1"/>
    </row>
    <row r="43" spans="1:10" ht="16.5" hidden="1" customHeight="1">
      <c r="I43" s="1"/>
      <c r="J43" s="1"/>
    </row>
    <row r="44" spans="1:10" ht="16.5" hidden="1" customHeight="1">
      <c r="B44" s="34" t="s">
        <v>17</v>
      </c>
      <c r="C44" s="34"/>
      <c r="D44" s="34"/>
      <c r="I44" s="1"/>
      <c r="J44" s="1"/>
    </row>
    <row r="45" spans="1:10" ht="16.5" hidden="1" customHeight="1">
      <c r="B45" s="34" t="s">
        <v>18</v>
      </c>
      <c r="C45" s="34"/>
      <c r="D45" s="34"/>
      <c r="I45" s="1"/>
      <c r="J45" s="1"/>
    </row>
    <row r="46" spans="1:10" ht="16.5" hidden="1" customHeight="1">
      <c r="I46" s="1"/>
      <c r="J46" s="1"/>
    </row>
    <row r="47" spans="1:10" ht="16.5" hidden="1" customHeight="1">
      <c r="I47" s="1"/>
      <c r="J47" s="1"/>
    </row>
    <row r="48" spans="1:10" ht="16.5" hidden="1" customHeight="1">
      <c r="I48" s="1"/>
      <c r="J48" s="1"/>
    </row>
    <row r="49" spans="1:10" s="35" customFormat="1" ht="16.5" hidden="1" customHeight="1">
      <c r="E49" s="36"/>
      <c r="F49" s="36"/>
      <c r="G49" s="37"/>
      <c r="H49" s="37"/>
      <c r="I49" s="1"/>
      <c r="J49" s="1"/>
    </row>
    <row r="50" spans="1:10" s="35" customFormat="1" ht="16.5" hidden="1" customHeight="1">
      <c r="E50" s="36"/>
      <c r="F50" s="36"/>
      <c r="G50" s="37"/>
      <c r="H50" s="37"/>
      <c r="I50" s="1"/>
      <c r="J50" s="1"/>
    </row>
    <row r="51" spans="1:10" s="35" customFormat="1" ht="16.5" hidden="1" customHeight="1">
      <c r="E51" s="36"/>
      <c r="F51" s="36"/>
      <c r="G51" s="37"/>
      <c r="H51" s="37"/>
      <c r="I51" s="1"/>
      <c r="J51" s="1"/>
    </row>
    <row r="52" spans="1:10" s="35" customFormat="1" ht="16.5" customHeight="1">
      <c r="E52" s="36"/>
      <c r="F52" s="36"/>
      <c r="G52" s="37"/>
      <c r="H52" s="37"/>
      <c r="I52" s="1"/>
      <c r="J52" s="1"/>
    </row>
    <row r="53" spans="1:10" ht="15" customHeight="1">
      <c r="I53" s="1"/>
      <c r="J53" s="1"/>
    </row>
    <row r="54" spans="1:10" ht="51" customHeight="1">
      <c r="A54" s="73" t="s">
        <v>33</v>
      </c>
      <c r="B54" s="73"/>
      <c r="C54" s="73"/>
      <c r="D54" s="73"/>
      <c r="E54" s="73"/>
      <c r="F54" s="73"/>
      <c r="G54" s="73"/>
      <c r="H54" s="73"/>
      <c r="I54" s="1"/>
    </row>
    <row r="56" spans="1:10">
      <c r="C56" s="40"/>
      <c r="D56" s="41"/>
      <c r="E56" s="41"/>
      <c r="F56" s="40"/>
      <c r="I56" s="41"/>
    </row>
    <row r="57" spans="1:10">
      <c r="C57" s="40"/>
    </row>
    <row r="58" spans="1:10">
      <c r="C58" s="40"/>
    </row>
    <row r="59" spans="1:10">
      <c r="C59" s="40"/>
      <c r="D59" s="40"/>
      <c r="E59" s="40"/>
      <c r="F59" s="40"/>
    </row>
    <row r="60" spans="1:10">
      <c r="C60" s="46"/>
    </row>
  </sheetData>
  <mergeCells count="11">
    <mergeCell ref="A54:H54"/>
    <mergeCell ref="A10:C10"/>
    <mergeCell ref="A23:C23"/>
    <mergeCell ref="A1:H1"/>
    <mergeCell ref="A25:B25"/>
    <mergeCell ref="A26:B26"/>
    <mergeCell ref="A12:B12"/>
    <mergeCell ref="A13:B13"/>
    <mergeCell ref="A7:H7"/>
    <mergeCell ref="A3:H3"/>
    <mergeCell ref="A5:H5"/>
  </mergeCells>
  <pageMargins left="0.70866141732283472" right="0.70866141732283472" top="0.74803149606299213" bottom="0.74803149606299213" header="0.31496062992125984" footer="0.31496062992125984"/>
  <pageSetup paperSize="9" scale="62" firstPageNumber="2" fitToHeight="0" orientation="portrait" useFirstPageNumber="1" r:id="rId1"/>
  <headerFooter scaleWithDoc="0">
    <oddFooter>&amp;C&amp;"Times New Roman,Uobičajeno"&amp;12&amp;P</oddFooter>
  </headerFooter>
  <ignoredErrors>
    <ignoredError sqref="F29 E16:F16 E19:F19 H14:H15 H17:H18 G27:H28 H30:H31" emptyCellReference="1"/>
    <ignoredError sqref="G16 G19:G20" evalError="1"/>
    <ignoredError sqref="G14:G15 G17:G18 G30:G31" evalError="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Ana Bakiš</cp:lastModifiedBy>
  <cp:lastPrinted>2025-11-12T07:25:05Z</cp:lastPrinted>
  <dcterms:created xsi:type="dcterms:W3CDTF">2019-09-02T11:01:16Z</dcterms:created>
  <dcterms:modified xsi:type="dcterms:W3CDTF">2026-05-04T14:34:47Z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1. Sažetak 2025.xlsx</vt:lpwstr>
  </property>
</Properties>
</file>